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hidePivotFieldList="1" defaultThemeVersion="166925"/>
  <mc:AlternateContent xmlns:mc="http://schemas.openxmlformats.org/markup-compatibility/2006">
    <mc:Choice Requires="x15">
      <x15ac:absPath xmlns:x15ac="http://schemas.microsoft.com/office/spreadsheetml/2010/11/ac" url="C:\Users\kguarinb\Downloads\"/>
    </mc:Choice>
  </mc:AlternateContent>
  <xr:revisionPtr revIDLastSave="0" documentId="13_ncr:1_{C813C4F7-0C7E-48A9-AA43-645DC9162159}" xr6:coauthVersionLast="47" xr6:coauthVersionMax="47" xr10:uidLastSave="{00000000-0000-0000-0000-000000000000}"/>
  <bookViews>
    <workbookView xWindow="-120" yWindow="-120" windowWidth="29040" windowHeight="15840" tabRatio="898" firstSheet="6" activeTab="10" xr2:uid="{00000000-000D-0000-FFFF-FFFF00000000}"/>
  </bookViews>
  <sheets>
    <sheet name="1- Presentación" sheetId="33" r:id="rId1"/>
    <sheet name="Conceptos  37001" sheetId="38" r:id="rId2"/>
    <sheet name="2-Análisis del Contexto" sheetId="39" r:id="rId3"/>
    <sheet name="3-Estrategias" sheetId="40" r:id="rId4"/>
    <sheet name="4- Instructivo Riesgos " sheetId="34"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5" r:id="rId12"/>
    <sheet name="Seguimiento 3 Trimestre" sheetId="36" r:id="rId13"/>
    <sheet name="Seguimiento 4 Trimestre" sheetId="37" r:id="rId14"/>
  </sheets>
  <externalReferences>
    <externalReference r:id="rId15"/>
    <externalReference r:id="rId16"/>
    <externalReference r:id="rId17"/>
    <externalReference r:id="rId18"/>
  </externalReferences>
  <definedNames>
    <definedName name="_xlnm.Print_Area" localSheetId="2">'2-Análisis del Contexto'!$A$1:$F$81</definedName>
    <definedName name="_xlnm.Print_Area" localSheetId="3">'3-Estrategias'!$A$1:$G$13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0" i="18" l="1"/>
  <c r="A40" i="29"/>
  <c r="C11" i="28" l="1"/>
  <c r="C54" i="28" l="1"/>
  <c r="C30" i="28"/>
  <c r="C94" i="28"/>
  <c r="C93" i="28"/>
  <c r="C84" i="28"/>
  <c r="C20" i="28"/>
  <c r="B10" i="28"/>
  <c r="F10" i="27"/>
  <c r="B60" i="29"/>
  <c r="C24" i="28"/>
  <c r="B60" i="28" l="1"/>
  <c r="J55" i="28" l="1"/>
  <c r="J50" i="28"/>
  <c r="J51" i="28"/>
  <c r="J53" i="28"/>
  <c r="J54" i="28"/>
  <c r="C53" i="28"/>
  <c r="C55" i="28"/>
  <c r="D55" i="28"/>
  <c r="B50" i="28"/>
  <c r="J41" i="28"/>
  <c r="J91" i="28"/>
  <c r="J92" i="28"/>
  <c r="J93" i="28"/>
  <c r="E99" i="29"/>
  <c r="E98" i="29"/>
  <c r="E97" i="29"/>
  <c r="E96" i="29"/>
  <c r="E95" i="29"/>
  <c r="E94" i="29"/>
  <c r="E93" i="29"/>
  <c r="E92" i="29"/>
  <c r="E91" i="29"/>
  <c r="L90" i="29"/>
  <c r="E90" i="29"/>
  <c r="C90" i="29"/>
  <c r="C90" i="18" s="1"/>
  <c r="B90" i="29"/>
  <c r="B90" i="18" s="1"/>
  <c r="A90" i="18"/>
  <c r="E89" i="29"/>
  <c r="E88" i="29"/>
  <c r="E87" i="29"/>
  <c r="E86" i="29"/>
  <c r="E85" i="29"/>
  <c r="E84" i="29"/>
  <c r="E83" i="29"/>
  <c r="E82" i="29"/>
  <c r="E81" i="29"/>
  <c r="L80" i="29"/>
  <c r="E80" i="29"/>
  <c r="C80" i="29"/>
  <c r="C80" i="18" s="1"/>
  <c r="B80" i="29"/>
  <c r="B80" i="18" s="1"/>
  <c r="A80" i="18"/>
  <c r="J83" i="28"/>
  <c r="C23" i="28"/>
  <c r="B20" i="28"/>
  <c r="J15" i="28"/>
  <c r="J16" i="28"/>
  <c r="L31" i="28"/>
  <c r="J33" i="28"/>
  <c r="J34" i="28"/>
  <c r="J35" i="28"/>
  <c r="J37" i="28"/>
  <c r="J38" i="28"/>
  <c r="J40" i="28"/>
  <c r="C33" i="28"/>
  <c r="C35" i="28"/>
  <c r="C34" i="28"/>
  <c r="D15" i="28"/>
  <c r="B80" i="28"/>
  <c r="C92" i="28"/>
  <c r="L91" i="28"/>
  <c r="C91" i="28"/>
  <c r="R90" i="28"/>
  <c r="S90" i="28" s="1"/>
  <c r="L90" i="28"/>
  <c r="J90" i="28"/>
  <c r="K90" i="28" s="1"/>
  <c r="C90" i="28"/>
  <c r="B90" i="28"/>
  <c r="C83" i="28"/>
  <c r="J82" i="28"/>
  <c r="C82" i="28"/>
  <c r="J81" i="28"/>
  <c r="C81" i="28"/>
  <c r="R80" i="28"/>
  <c r="S80" i="28" s="1"/>
  <c r="L80" i="28"/>
  <c r="J80" i="28"/>
  <c r="C80" i="28"/>
  <c r="A80" i="28"/>
  <c r="L99" i="27"/>
  <c r="K99" i="27" s="1"/>
  <c r="L98" i="27"/>
  <c r="K98" i="27" s="1"/>
  <c r="L97" i="27"/>
  <c r="K97" i="27" s="1"/>
  <c r="L96" i="27"/>
  <c r="K96" i="27" s="1"/>
  <c r="L95" i="27"/>
  <c r="K95" i="27" s="1"/>
  <c r="L94" i="27"/>
  <c r="K94" i="27" s="1"/>
  <c r="L93" i="27"/>
  <c r="K93" i="27" s="1"/>
  <c r="L92" i="27"/>
  <c r="K92" i="27" s="1"/>
  <c r="L91" i="27"/>
  <c r="K91" i="27" s="1"/>
  <c r="L90" i="27"/>
  <c r="G90" i="27"/>
  <c r="H90" i="27" s="1"/>
  <c r="F90" i="29" s="1"/>
  <c r="L89" i="27"/>
  <c r="K89" i="27" s="1"/>
  <c r="L88" i="27"/>
  <c r="K88" i="27"/>
  <c r="L87" i="27"/>
  <c r="K87" i="27" s="1"/>
  <c r="L86" i="27"/>
  <c r="K86" i="27" s="1"/>
  <c r="L85" i="27"/>
  <c r="K85" i="27" s="1"/>
  <c r="L84" i="27"/>
  <c r="K84" i="27" s="1"/>
  <c r="L83" i="27"/>
  <c r="K83" i="27" s="1"/>
  <c r="L82" i="27"/>
  <c r="K82" i="27" s="1"/>
  <c r="L81" i="27"/>
  <c r="K81" i="27" s="1"/>
  <c r="L80" i="27"/>
  <c r="K80" i="27"/>
  <c r="G80" i="27"/>
  <c r="H80" i="27" s="1"/>
  <c r="F80" i="29" s="1"/>
  <c r="J23" i="28"/>
  <c r="J25" i="28"/>
  <c r="L21" i="28"/>
  <c r="L40" i="28"/>
  <c r="B70" i="29"/>
  <c r="C70" i="29"/>
  <c r="E70" i="29"/>
  <c r="L70" i="29"/>
  <c r="E71" i="29"/>
  <c r="E72" i="29"/>
  <c r="E73" i="29"/>
  <c r="E74" i="29"/>
  <c r="E75" i="29"/>
  <c r="E76" i="29"/>
  <c r="E77" i="29"/>
  <c r="E78" i="29"/>
  <c r="E79" i="29"/>
  <c r="A70" i="28"/>
  <c r="B70" i="28"/>
  <c r="C70" i="28"/>
  <c r="J70" i="28"/>
  <c r="L70" i="28"/>
  <c r="R70" i="28"/>
  <c r="C71" i="28"/>
  <c r="J71" i="28"/>
  <c r="L71" i="28"/>
  <c r="R71" i="28"/>
  <c r="C72" i="28"/>
  <c r="J72" i="28"/>
  <c r="G70" i="27"/>
  <c r="H70" i="27" s="1"/>
  <c r="F70" i="29" s="1"/>
  <c r="L70" i="27"/>
  <c r="L71" i="27"/>
  <c r="K71" i="27" s="1"/>
  <c r="L72" i="27"/>
  <c r="K72" i="27" s="1"/>
  <c r="L73" i="27"/>
  <c r="K73" i="27" s="1"/>
  <c r="L74" i="27"/>
  <c r="K74" i="27" s="1"/>
  <c r="L75" i="27"/>
  <c r="K75" i="27" s="1"/>
  <c r="L76" i="27"/>
  <c r="K76" i="27" s="1"/>
  <c r="L77" i="27"/>
  <c r="K77" i="27" s="1"/>
  <c r="L78" i="27"/>
  <c r="K78" i="27" s="1"/>
  <c r="L79" i="27"/>
  <c r="K79" i="27" s="1"/>
  <c r="M80" i="27" l="1"/>
  <c r="G80" i="29" s="1"/>
  <c r="M90" i="27"/>
  <c r="G90" i="29" s="1"/>
  <c r="K90" i="27"/>
  <c r="K80" i="28"/>
  <c r="T80" i="28" s="1"/>
  <c r="J80" i="29" s="1"/>
  <c r="D80" i="18" s="1"/>
  <c r="K50" i="28"/>
  <c r="T90" i="28"/>
  <c r="J90" i="29" s="1"/>
  <c r="D90" i="18" s="1"/>
  <c r="N90" i="27"/>
  <c r="H90" i="29" s="1"/>
  <c r="N80" i="27"/>
  <c r="H80" i="29" s="1"/>
  <c r="S70" i="28"/>
  <c r="C70" i="37"/>
  <c r="C70" i="36"/>
  <c r="C70" i="35"/>
  <c r="C70" i="18"/>
  <c r="B70" i="37"/>
  <c r="B70" i="36"/>
  <c r="B70" i="35"/>
  <c r="B70" i="18"/>
  <c r="A70" i="37"/>
  <c r="A70" i="36"/>
  <c r="A70" i="35"/>
  <c r="A70" i="18"/>
  <c r="K70" i="28"/>
  <c r="T70" i="28" s="1"/>
  <c r="J70" i="29" s="1"/>
  <c r="M70" i="27"/>
  <c r="K70" i="27"/>
  <c r="O80" i="27" l="1"/>
  <c r="U80" i="28"/>
  <c r="K80" i="29" s="1"/>
  <c r="E80" i="18" s="1"/>
  <c r="O90" i="27"/>
  <c r="U90" i="28"/>
  <c r="K90" i="29" s="1"/>
  <c r="E90" i="18" s="1"/>
  <c r="N70" i="27"/>
  <c r="H70" i="29" s="1"/>
  <c r="G70" i="29"/>
  <c r="U70" i="28"/>
  <c r="K70" i="29" s="1"/>
  <c r="E70" i="35" s="1"/>
  <c r="D70" i="37"/>
  <c r="D70" i="36"/>
  <c r="D70" i="35"/>
  <c r="D70" i="18"/>
  <c r="V80" i="28" l="1"/>
  <c r="M80" i="29" s="1"/>
  <c r="F80" i="18" s="1"/>
  <c r="V90" i="28"/>
  <c r="M90" i="29" s="1"/>
  <c r="F90" i="18" s="1"/>
  <c r="E70" i="37"/>
  <c r="E70" i="18"/>
  <c r="V70" i="28"/>
  <c r="M70" i="29" s="1"/>
  <c r="F70" i="36" s="1"/>
  <c r="E70" i="36"/>
  <c r="F70" i="35" l="1"/>
  <c r="F70" i="18"/>
  <c r="F70" i="37"/>
  <c r="C60" i="29"/>
  <c r="E60" i="29"/>
  <c r="L60" i="29"/>
  <c r="E61" i="29"/>
  <c r="E62" i="29"/>
  <c r="E63" i="29"/>
  <c r="E64" i="29"/>
  <c r="E65" i="29"/>
  <c r="E66" i="29"/>
  <c r="E67" i="29"/>
  <c r="E68" i="29"/>
  <c r="E69" i="29"/>
  <c r="A60" i="28"/>
  <c r="C60" i="28"/>
  <c r="J60" i="28"/>
  <c r="L60" i="28"/>
  <c r="R60" i="28"/>
  <c r="C61" i="28"/>
  <c r="J61" i="28"/>
  <c r="L61" i="28"/>
  <c r="R61" i="28"/>
  <c r="C62" i="28"/>
  <c r="J62" i="28"/>
  <c r="C63" i="28"/>
  <c r="C64" i="28"/>
  <c r="C65" i="28"/>
  <c r="C66" i="28"/>
  <c r="C67" i="28"/>
  <c r="C68" i="28"/>
  <c r="G60" i="27"/>
  <c r="H60" i="27" s="1"/>
  <c r="F60" i="29" s="1"/>
  <c r="L60" i="27"/>
  <c r="L61" i="27"/>
  <c r="K61" i="27" s="1"/>
  <c r="L62" i="27"/>
  <c r="K62" i="27" s="1"/>
  <c r="L63" i="27"/>
  <c r="K63" i="27" s="1"/>
  <c r="L64" i="27"/>
  <c r="K64" i="27" s="1"/>
  <c r="L65" i="27"/>
  <c r="K65" i="27" s="1"/>
  <c r="L66" i="27"/>
  <c r="K66" i="27" s="1"/>
  <c r="L67" i="27"/>
  <c r="K67" i="27" s="1"/>
  <c r="L68" i="27"/>
  <c r="K68" i="27" s="1"/>
  <c r="L69" i="27"/>
  <c r="K69" i="27" s="1"/>
  <c r="S60" i="28" l="1"/>
  <c r="C60" i="37"/>
  <c r="C60" i="36"/>
  <c r="C60" i="35"/>
  <c r="C60" i="18"/>
  <c r="B60" i="37"/>
  <c r="B60" i="36"/>
  <c r="B60" i="35"/>
  <c r="B60" i="18"/>
  <c r="A60" i="37"/>
  <c r="A60" i="36"/>
  <c r="A60" i="35"/>
  <c r="A60" i="18"/>
  <c r="K60" i="28"/>
  <c r="T60" i="28" s="1"/>
  <c r="J60" i="29" s="1"/>
  <c r="M60" i="27"/>
  <c r="G60" i="29" s="1"/>
  <c r="K60" i="27"/>
  <c r="E11" i="29"/>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40" i="27"/>
  <c r="L41" i="27"/>
  <c r="K41" i="27" s="1"/>
  <c r="L42" i="27"/>
  <c r="K42" i="27" s="1"/>
  <c r="L43" i="27"/>
  <c r="K43" i="27" s="1"/>
  <c r="L44" i="27"/>
  <c r="K44" i="27" s="1"/>
  <c r="L45" i="27"/>
  <c r="K45" i="27" s="1"/>
  <c r="L46" i="27"/>
  <c r="K46" i="27" s="1"/>
  <c r="L47" i="27"/>
  <c r="K47" i="27" s="1"/>
  <c r="L48" i="27"/>
  <c r="L49" i="27"/>
  <c r="K49" i="27" s="1"/>
  <c r="L50" i="27"/>
  <c r="K50" i="27" s="1"/>
  <c r="L51" i="27"/>
  <c r="K51" i="27" s="1"/>
  <c r="L52" i="27"/>
  <c r="K52" i="27" s="1"/>
  <c r="L53" i="27"/>
  <c r="K53" i="27" s="1"/>
  <c r="L54" i="27"/>
  <c r="K54" i="27" s="1"/>
  <c r="L55" i="27"/>
  <c r="K55" i="27" s="1"/>
  <c r="L56" i="27"/>
  <c r="K56" i="27" s="1"/>
  <c r="L57" i="27"/>
  <c r="K57" i="27" s="1"/>
  <c r="L58" i="27"/>
  <c r="K58" i="27" s="1"/>
  <c r="L59" i="27"/>
  <c r="K59" i="27" s="1"/>
  <c r="D60" i="37" l="1"/>
  <c r="D60" i="18"/>
  <c r="D60" i="35"/>
  <c r="D60" i="36"/>
  <c r="N60" i="27"/>
  <c r="H60" i="29" s="1"/>
  <c r="U60" i="28"/>
  <c r="K60" i="29" s="1"/>
  <c r="K48" i="27"/>
  <c r="K40" i="27"/>
  <c r="E60" i="37" l="1"/>
  <c r="E60" i="36"/>
  <c r="E60" i="35"/>
  <c r="E60" i="18"/>
  <c r="V60" i="28"/>
  <c r="M60" i="29" s="1"/>
  <c r="L50" i="29"/>
  <c r="C50" i="29"/>
  <c r="B50" i="29"/>
  <c r="L40" i="29"/>
  <c r="C40" i="29"/>
  <c r="C40" i="37" s="1"/>
  <c r="B40" i="29"/>
  <c r="B40" i="36" s="1"/>
  <c r="A40" i="35"/>
  <c r="B50" i="35" l="1"/>
  <c r="B50" i="18"/>
  <c r="C50" i="36"/>
  <c r="C50" i="18"/>
  <c r="F60" i="35"/>
  <c r="F60" i="18"/>
  <c r="F60" i="37"/>
  <c r="F60" i="36"/>
  <c r="B40" i="35"/>
  <c r="C50" i="35"/>
  <c r="C40" i="35"/>
  <c r="C40" i="36"/>
  <c r="A50" i="37"/>
  <c r="A50" i="36"/>
  <c r="A40" i="37"/>
  <c r="B50" i="37"/>
  <c r="A50" i="35"/>
  <c r="A40" i="36"/>
  <c r="B50" i="36"/>
  <c r="B40" i="37"/>
  <c r="C50" i="37"/>
  <c r="A40" i="18"/>
  <c r="B40" i="18"/>
  <c r="C40" i="18"/>
  <c r="A40" i="28"/>
  <c r="C51" i="28" l="1"/>
  <c r="C52" i="28"/>
  <c r="C50" i="28"/>
  <c r="C41" i="28"/>
  <c r="C40" i="28"/>
  <c r="B40" i="28"/>
  <c r="C25" i="28"/>
  <c r="C15" i="28"/>
  <c r="L11" i="28" l="1"/>
  <c r="C14" i="28"/>
  <c r="G40" i="27"/>
  <c r="H40" i="27" s="1"/>
  <c r="F40" i="29" s="1"/>
  <c r="M40" i="27" l="1"/>
  <c r="N40" i="27" l="1"/>
  <c r="H40" i="29" s="1"/>
  <c r="G40" i="29"/>
  <c r="O40" i="27"/>
  <c r="G20" i="27"/>
  <c r="G30" i="27"/>
  <c r="G10" i="27"/>
  <c r="K11" i="27"/>
  <c r="B30" i="28" l="1"/>
  <c r="A30" i="28"/>
  <c r="A20" i="28"/>
  <c r="J20" i="28"/>
  <c r="L20" i="28"/>
  <c r="R20" i="28"/>
  <c r="S20" i="28" s="1"/>
  <c r="C21" i="28"/>
  <c r="C22" i="28"/>
  <c r="C26" i="28"/>
  <c r="C27" i="28"/>
  <c r="C28" i="28"/>
  <c r="C29" i="28"/>
  <c r="J30" i="28"/>
  <c r="L30" i="28"/>
  <c r="R30" i="28"/>
  <c r="C31" i="28"/>
  <c r="R31" i="28"/>
  <c r="C32" i="28"/>
  <c r="C36" i="28"/>
  <c r="C37" i="28"/>
  <c r="C38" i="28"/>
  <c r="A30" i="29"/>
  <c r="B30" i="29"/>
  <c r="C30" i="29"/>
  <c r="L30" i="29"/>
  <c r="R50" i="28"/>
  <c r="L50" i="28"/>
  <c r="A50" i="28"/>
  <c r="R40" i="28"/>
  <c r="C30" i="37" l="1"/>
  <c r="C30" i="18"/>
  <c r="C30" i="35"/>
  <c r="C30" i="36"/>
  <c r="B30" i="36"/>
  <c r="B30" i="37"/>
  <c r="B30" i="18"/>
  <c r="B30" i="35"/>
  <c r="A30" i="35"/>
  <c r="A30" i="36"/>
  <c r="A30" i="37"/>
  <c r="A30" i="18"/>
  <c r="S30" i="28"/>
  <c r="K30" i="28"/>
  <c r="K20" i="28"/>
  <c r="S50" i="28"/>
  <c r="K40" i="28"/>
  <c r="T40" i="28" s="1"/>
  <c r="S40" i="28"/>
  <c r="U40" i="28" l="1"/>
  <c r="K40" i="29" s="1"/>
  <c r="E40" i="36" s="1"/>
  <c r="E40" i="35" l="1"/>
  <c r="E40" i="37"/>
  <c r="E40" i="18"/>
  <c r="V40" i="28"/>
  <c r="M40" i="29" s="1"/>
  <c r="J40" i="29"/>
  <c r="G50" i="27"/>
  <c r="H50" i="27" s="1"/>
  <c r="F50" i="29" s="1"/>
  <c r="H30" i="27"/>
  <c r="C13" i="28"/>
  <c r="D40" i="18" l="1"/>
  <c r="D40" i="37"/>
  <c r="D40" i="36"/>
  <c r="D40" i="35"/>
  <c r="F40" i="18"/>
  <c r="F40" i="36"/>
  <c r="F40" i="35"/>
  <c r="F40" i="37"/>
  <c r="T50" i="28"/>
  <c r="J50" i="29" s="1"/>
  <c r="D50" i="18" s="1"/>
  <c r="T30" i="28"/>
  <c r="F30" i="29"/>
  <c r="M50" i="27"/>
  <c r="M30" i="27"/>
  <c r="N30" i="27" s="1"/>
  <c r="H30" i="29" s="1"/>
  <c r="D50" i="37" l="1"/>
  <c r="D50" i="35"/>
  <c r="D50" i="36"/>
  <c r="U50" i="28"/>
  <c r="G50" i="29"/>
  <c r="O30" i="27"/>
  <c r="N50" i="27"/>
  <c r="H50" i="29" s="1"/>
  <c r="G30" i="29"/>
  <c r="U30" i="28"/>
  <c r="K30" i="29" s="1"/>
  <c r="J30" i="29"/>
  <c r="O50" i="27"/>
  <c r="D30" i="18" l="1"/>
  <c r="D30" i="35"/>
  <c r="D30" i="36"/>
  <c r="D30" i="37"/>
  <c r="E30" i="37"/>
  <c r="E30" i="35"/>
  <c r="E30" i="18"/>
  <c r="E30" i="36"/>
  <c r="V50" i="28"/>
  <c r="M50" i="29" s="1"/>
  <c r="F50" i="18" s="1"/>
  <c r="K50" i="29"/>
  <c r="E50" i="18" s="1"/>
  <c r="V30" i="28"/>
  <c r="M30" i="29" s="1"/>
  <c r="F50" i="37" l="1"/>
  <c r="F50" i="35"/>
  <c r="F50" i="36"/>
  <c r="F30" i="36"/>
  <c r="F30" i="37"/>
  <c r="F30" i="35"/>
  <c r="F30" i="18"/>
  <c r="E50" i="37"/>
  <c r="E50" i="35"/>
  <c r="E50" i="36"/>
  <c r="A10" i="28"/>
  <c r="I33" i="5" a="1"/>
  <c r="I33" i="5" s="1"/>
  <c r="C20" i="29" l="1"/>
  <c r="C10" i="29"/>
  <c r="I27" i="5" a="1"/>
  <c r="C10" i="37" l="1"/>
  <c r="C10" i="36"/>
  <c r="C10" i="35"/>
  <c r="C20" i="37"/>
  <c r="C20" i="35"/>
  <c r="C20" i="36"/>
  <c r="I27" i="5"/>
  <c r="L10" i="28"/>
  <c r="C12" i="28"/>
  <c r="C10" i="28"/>
  <c r="L10" i="27" l="1"/>
  <c r="I21" i="5"/>
  <c r="I22" i="5"/>
  <c r="M10" i="27" l="1"/>
  <c r="K10" i="27"/>
  <c r="C20" i="18"/>
  <c r="C10" i="18"/>
  <c r="M20" i="27" l="1"/>
  <c r="G20" i="29" l="1"/>
  <c r="U20" i="28"/>
  <c r="G10" i="29"/>
  <c r="L20" i="29"/>
  <c r="A20" i="29"/>
  <c r="B20" i="29"/>
  <c r="R10" i="28"/>
  <c r="J11" i="28"/>
  <c r="J10" i="28"/>
  <c r="K10" i="28" l="1"/>
  <c r="B20" i="36"/>
  <c r="B20" i="37"/>
  <c r="B20" i="35"/>
  <c r="A20" i="35"/>
  <c r="A20" i="36"/>
  <c r="A20" i="37"/>
  <c r="B20" i="18"/>
  <c r="A20" i="18"/>
  <c r="S10" i="28"/>
  <c r="U10" i="28" s="1"/>
  <c r="H10" i="27" l="1"/>
  <c r="H20" i="27"/>
  <c r="N20" i="27" l="1"/>
  <c r="H20" i="29" s="1"/>
  <c r="T20" i="28"/>
  <c r="V20" i="28" s="1"/>
  <c r="M20" i="29" s="1"/>
  <c r="O10" i="27"/>
  <c r="N10" i="27"/>
  <c r="H10" i="29" s="1"/>
  <c r="T10" i="28"/>
  <c r="V10" i="28" s="1"/>
  <c r="M10" i="29" s="1"/>
  <c r="O20" i="27"/>
  <c r="F20" i="29"/>
  <c r="E10" i="29"/>
  <c r="B10" i="29"/>
  <c r="A10" i="29"/>
  <c r="B10" i="36" l="1"/>
  <c r="B10" i="37"/>
  <c r="B10" i="35"/>
  <c r="A10" i="35"/>
  <c r="A10" i="36"/>
  <c r="A10" i="37"/>
  <c r="F10" i="36"/>
  <c r="F10" i="37"/>
  <c r="F10" i="35"/>
  <c r="F20" i="37"/>
  <c r="F20" i="35"/>
  <c r="F20" i="36"/>
  <c r="B10" i="18"/>
  <c r="F10" i="18"/>
  <c r="A10" i="18"/>
  <c r="F20" i="18"/>
  <c r="J20" i="29"/>
  <c r="D20" i="35" l="1"/>
  <c r="D20" i="36"/>
  <c r="D20" i="37"/>
  <c r="D20" i="18"/>
  <c r="L10" i="29"/>
  <c r="K10" i="29" l="1"/>
  <c r="E10" i="36" l="1"/>
  <c r="E10" i="37"/>
  <c r="E10" i="35"/>
  <c r="E10" i="18"/>
  <c r="K20" i="29"/>
  <c r="E20" i="35" l="1"/>
  <c r="E20" i="37"/>
  <c r="E20" i="36"/>
  <c r="E20" i="18"/>
  <c r="F10" i="29"/>
  <c r="J10" i="29" l="1"/>
  <c r="D10" i="37" l="1"/>
  <c r="D10" i="35"/>
  <c r="D10" i="36"/>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<sst xmlns="http://schemas.openxmlformats.org/spreadsheetml/2006/main" count="1059" uniqueCount="580">
  <si>
    <t xml:space="preserve"> MAPA DE RIESGOS SIGCMA</t>
  </si>
  <si>
    <t>DEPENDENCIA (Unidad misional del CSJ o Unidad de la DEAJ o Seccional o CSJ en caso de despachos judiciales certificados)</t>
  </si>
  <si>
    <t>CENTRO DE DOCUMENTACIÓN JUDICIAL - CENDOJ</t>
  </si>
  <si>
    <t>PROCESO (indique el tipo de proceso si es Estratégico. Misional, Apoyo, Evaluación y Mejora y especifique el nombre del proceso)</t>
  </si>
  <si>
    <t>Estrategicos</t>
  </si>
  <si>
    <t>COMUNICACIÓN INSTITUCIONAL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</si>
  <si>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</si>
  <si>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</si>
  <si>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</si>
  <si>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</si>
  <si>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</si>
  <si>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</si>
  <si>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</si>
  <si>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</si>
  <si>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</si>
  <si>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</si>
  <si>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</si>
  <si>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</si>
  <si>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</si>
  <si>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</si>
  <si>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</si>
  <si>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</si>
  <si>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rPr>
        <sz val="11"/>
        <color rgb="FF000000"/>
        <rFont val="Calibri"/>
        <family val="2"/>
        <scheme val="minor"/>
      </rPr>
      <t>La norma ISO37001:2017  define el soborno como: "</t>
    </r>
    <r>
      <rPr>
        <sz val="11"/>
        <color rgb="FF4472C4"/>
        <rFont val="Calibri"/>
        <family val="2"/>
        <scheme val="minor"/>
      </rPr>
      <t>Oferta</t>
    </r>
    <r>
      <rPr>
        <sz val="11"/>
        <color rgb="FF000000"/>
        <rFont val="Calibri"/>
        <family val="2"/>
        <scheme val="minor"/>
      </rPr>
      <t xml:space="preserve">, </t>
    </r>
    <r>
      <rPr>
        <sz val="11"/>
        <color rgb="FFED7D31"/>
        <rFont val="Calibri"/>
        <family val="2"/>
        <scheme val="minor"/>
      </rPr>
      <t>promesa</t>
    </r>
    <r>
      <rPr>
        <sz val="11"/>
        <color rgb="FF000000"/>
        <rFont val="Calibri"/>
        <family val="2"/>
        <scheme val="minor"/>
      </rPr>
      <t xml:space="preserve">, </t>
    </r>
    <r>
      <rPr>
        <sz val="11"/>
        <color rgb="FF70AD47"/>
        <rFont val="Calibri"/>
        <family val="2"/>
        <scheme val="minor"/>
      </rPr>
      <t>entrega</t>
    </r>
    <r>
      <rPr>
        <sz val="11"/>
        <color rgb="FF000000"/>
        <rFont val="Calibri"/>
        <family val="2"/>
        <scheme val="minor"/>
      </rPr>
      <t xml:space="preserve">, aceptación o </t>
    </r>
    <r>
      <rPr>
        <sz val="11"/>
        <color rgb="FF7030A0"/>
        <rFont val="Calibri"/>
        <family val="2"/>
        <scheme val="minor"/>
      </rPr>
      <t>solicitud</t>
    </r>
    <r>
      <rPr>
        <sz val="11"/>
        <color rgb="FF000000"/>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</si>
  <si>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</si>
  <si>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</si>
  <si>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</si>
  <si>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</si>
  <si>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</si>
  <si>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</si>
  <si>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</si>
  <si>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 xml:space="preserve">DEPENDENCIA ADMINISTRATIVA O JUDICIAL CERTIFICADA </t>
  </si>
  <si>
    <t>CENTRO DE DOCUMENTACION JUDICIAL CENDOJ.</t>
  </si>
  <si>
    <t>OBJETIVO DEL PROCESO</t>
  </si>
  <si>
    <t>MAPA DE PROCESOS CONSEJO SUPERIOR DE LA JUDICATURA</t>
  </si>
  <si>
    <t>PROCESOS DEPENDENCIA JUDICIALES CERTIFICADAS</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</si>
  <si>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y antisoborno de la Rama Judicial .</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</si>
  <si>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</si>
  <si>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</si>
  <si>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</si>
  <si>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</si>
  <si>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</si>
  <si>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</si>
  <si>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</si>
  <si>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</si>
  <si>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</si>
  <si>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</si>
  <si>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Pronunciamientos de Altas Cortes que impacten a la administración de Justicia</t>
  </si>
  <si>
    <t>Económicos y Financieros (disponibilidad de capital, liquidez, mercados financieros, desempleo, competencia)</t>
  </si>
  <si>
    <t>Presupuesto insuficiente asignado para  la vigencia 2024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</si>
  <si>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</si>
  <si>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</si>
  <si>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</si>
  <si>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</si>
  <si>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</si>
  <si>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</si>
  <si>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</si>
  <si>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</si>
  <si>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</si>
  <si>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</si>
  <si>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</si>
  <si>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</si>
  <si>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</si>
  <si>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</si>
  <si>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</si>
  <si>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</si>
  <si>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</si>
  <si>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</si>
  <si>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</si>
  <si>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acuerdos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</si>
  <si>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</si>
  <si>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</si>
  <si>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</si>
  <si>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</si>
  <si>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</si>
  <si>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</si>
  <si>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</si>
  <si>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</si>
  <si>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</si>
  <si>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</si>
  <si>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</si>
  <si>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</si>
  <si>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</si>
  <si>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</si>
  <si>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</si>
  <si>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</si>
  <si>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</si>
  <si>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</si>
  <si>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</si>
  <si>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</si>
  <si>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</si>
  <si>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</si>
  <si>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</si>
  <si>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</si>
  <si>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</si>
  <si>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</si>
  <si>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</si>
  <si>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</si>
  <si>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</si>
  <si>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</si>
  <si>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</si>
  <si>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Carencia  de manual  de funciones y procedimientos  para los servidores Judiciales (desactualizado)</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</si>
  <si>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</si>
  <si>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</si>
  <si>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</si>
  <si>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</si>
  <si>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</si>
  <si>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</si>
  <si>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</si>
  <si>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</si>
  <si>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</si>
  <si>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</si>
  <si>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</si>
  <si>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</si>
  <si>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</si>
  <si>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</si>
  <si>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</si>
  <si>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</si>
  <si>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</si>
  <si>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</si>
  <si>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</si>
  <si>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</si>
  <si>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</si>
  <si>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</si>
  <si>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</si>
  <si>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</si>
  <si>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</si>
  <si>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No disponibilidad de los productos o servicios establecidos para la transformación Digital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</si>
  <si>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</si>
  <si>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</si>
  <si>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</si>
  <si>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Micrositio de fácil acceso a los documentos propios del Sistema Integrado de Gestión y Control de la Calidad y el Medio Ambiente.</t>
  </si>
  <si>
    <t>Avances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</si>
  <si>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</si>
  <si>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</si>
  <si>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</si>
  <si>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</si>
  <si>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</si>
  <si>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</si>
  <si>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</si>
  <si>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</si>
  <si>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</si>
  <si>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</si>
  <si>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comunicación, para generar mayor información a las partes interesadas</t>
  </si>
  <si>
    <t>Fortalecimiento de la pagina web institucional y mecanismos de comunicación</t>
  </si>
  <si>
    <t>Deficientes estrategias y mecanismos para el fortalecimiento de la atención al usuario</t>
  </si>
  <si>
    <t>Uso adecuado del micrositio asignado al Consejo Seccional de la Judicatura</t>
  </si>
  <si>
    <t>Necesidad de fortalecer la metodología y estandares para la gestión y seguimiento de PQRS</t>
  </si>
  <si>
    <t>uso y apropiación del servicio de correo electrónico institucional y las herramientas colaborativas asociadas al servicio</t>
  </si>
  <si>
    <t>uso y apropiación del aplicativo SIGOBIUS</t>
  </si>
  <si>
    <t>uso y apropiación de las aplicaciones,  herramientas y plataformas institucionales coordinadas por el Centro de Documentación Judicial – CENDOJ</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</si>
  <si>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</si>
  <si>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</si>
  <si>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</si>
  <si>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</si>
  <si>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</si>
  <si>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</si>
  <si>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</si>
  <si>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</si>
  <si>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</si>
  <si>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</si>
  <si>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</si>
  <si>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</si>
  <si>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</si>
  <si>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</si>
  <si>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</si>
  <si>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</si>
  <si>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</si>
  <si>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</si>
  <si>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</si>
  <si>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</si>
  <si>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</si>
  <si>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</si>
  <si>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</si>
  <si>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</si>
  <si>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5,7,16</t>
  </si>
  <si>
    <t>Realizar seguimiento al plan de acción y realizar el reporte oportuno</t>
  </si>
  <si>
    <t>Implementar mecanismos para la retroalimentación de las  partes interesadas</t>
  </si>
  <si>
    <t>Mantener, actualizar y documentar  el Sistema Integrado de Gestión SIGCMA, en el contexto especifico</t>
  </si>
  <si>
    <t>6,10,18,28</t>
  </si>
  <si>
    <t>Solicitar apoyo al CENDOJ para realización de capacitaciones en tablas de retención documental (TRD)</t>
  </si>
  <si>
    <t>Hacer uso de la información y de las herramientas tecnológicas dispuestas para la prestación de los servicios</t>
  </si>
  <si>
    <t>14,15,16</t>
  </si>
  <si>
    <t>14,22, 23</t>
  </si>
  <si>
    <t xml:space="preserve">Matriz de riesgos
Plan de acción </t>
  </si>
  <si>
    <t>Motivar a los servidores judiciales en la Implementación del plan de gestión ambiental en cada sede administrativa o judicial</t>
  </si>
  <si>
    <t>Plan de acción</t>
  </si>
  <si>
    <t>Fortalecer los mecanismos de acceso a la información y promoción de la justicia abierta y 
transparencia</t>
  </si>
  <si>
    <t>7,21,29,31,32,33</t>
  </si>
  <si>
    <t>Realizar identificación y cumplimiento de los requisitos legales y reglamentarios</t>
  </si>
  <si>
    <t>2,3,18</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</si>
  <si>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</si>
  <si>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</si>
  <si>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</si>
  <si>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</si>
  <si>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</si>
  <si>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</si>
  <si>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</si>
  <si>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</si>
  <si>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</si>
  <si>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</si>
  <si>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</si>
  <si>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</si>
  <si>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</si>
  <si>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</si>
  <si>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</si>
  <si>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</si>
  <si>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</si>
  <si>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</si>
  <si>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</si>
  <si>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</si>
  <si>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</si>
  <si>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</si>
  <si>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</si>
  <si>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</si>
  <si>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</si>
  <si>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</si>
  <si>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</si>
  <si>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</si>
  <si>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</si>
  <si>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</si>
  <si>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</si>
  <si>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</si>
  <si>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</si>
  <si>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</si>
  <si>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</si>
  <si>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</si>
  <si>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</si>
  <si>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</si>
  <si>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</si>
  <si>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</si>
  <si>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</si>
  <si>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</si>
  <si>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</si>
  <si>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</si>
  <si>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</si>
  <si>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</si>
  <si>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</si>
  <si>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</si>
  <si>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</si>
  <si>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</si>
  <si>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</si>
  <si>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</si>
  <si>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</si>
  <si>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</si>
  <si>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</si>
  <si>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</si>
  <si>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</si>
  <si>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</si>
  <si>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</si>
  <si>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</si>
  <si>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</si>
  <si>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</si>
  <si>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</si>
  <si>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</si>
  <si>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</si>
  <si>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</si>
  <si>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</si>
  <si>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</si>
  <si>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</si>
  <si>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</si>
  <si>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</si>
  <si>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</si>
  <si>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</si>
  <si>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</si>
  <si>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</si>
  <si>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</si>
  <si>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</si>
  <si>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</si>
  <si>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</si>
  <si>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</si>
  <si>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</si>
  <si>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</si>
  <si>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</si>
  <si>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</si>
  <si>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</si>
  <si>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</si>
  <si>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</si>
  <si>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</si>
  <si>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</si>
  <si>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</si>
  <si>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</si>
  <si>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</si>
  <si>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</si>
  <si>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</si>
  <si>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</si>
  <si>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</si>
  <si>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</si>
  <si>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Posibilidad de Incumplimiento en la publicación de información</t>
  </si>
  <si>
    <t xml:space="preserve">Incumplimiento en la publicación de la información administrativa y Judicial de uso y consulta para los usuarios y partes interesadas, en el tiempo establecido o requerido, por Ley o por la Entidad.
</t>
  </si>
  <si>
    <t>1. Fallas, Indisponibilidad y/o colapso de la infraestructura tecnológica que soporta los servicios digitales de la Rama Judicial</t>
  </si>
  <si>
    <t>Afectación de reputacion,imagén,  credibilidad, satisfacción de usuarios y PI</t>
  </si>
  <si>
    <t xml:space="preserve">De la entidad y sector justicia a nivel internacional </t>
  </si>
  <si>
    <t>2. Dificultad en la obtención del material debidamente procesado para su publicación.</t>
  </si>
  <si>
    <t>Interrupción o afectación en la prestación del servicio judicial</t>
  </si>
  <si>
    <t>Entre  145 a 192 horas  hábiles al año</t>
  </si>
  <si>
    <t>3. Falta de gestión por parte del publicador de contenidos de la actividad asignada.</t>
  </si>
  <si>
    <t>4. Incumplimiento o retraso de los proveedores en la prestación del servicio y/o ejecución de actividades.</t>
  </si>
  <si>
    <t>5. Falta de oportunidad en la gestión de las solicitudes.</t>
  </si>
  <si>
    <t>6. Omisión en la publicación de la información de manera injustificada</t>
  </si>
  <si>
    <t xml:space="preserve">1. Falta de revisión y analisis  de la  información a publicar. </t>
  </si>
  <si>
    <t xml:space="preserve">De la entidad y sector justicia a nivel nacional </t>
  </si>
  <si>
    <t xml:space="preserve">2. Falta de coordinación en la ejecución de las actividades por la participación de diversos actores. </t>
  </si>
  <si>
    <t>Afectación Económica</t>
  </si>
  <si>
    <t>Afectación al presupuesto  en un valor  &lt;1% y ≥5%.</t>
  </si>
  <si>
    <t>3. Ausencia de parámetros para la consolidación de la información.</t>
  </si>
  <si>
    <t>4. Incumplimiento de los lineamientos definidos para la publicación de información.</t>
  </si>
  <si>
    <t>5. Errores en el material entregado por parte de los proveedores o contratistas</t>
  </si>
  <si>
    <t>6. Demora en la obtención del material debidamente procesado  para su diagramación y/o impresión</t>
  </si>
  <si>
    <t xml:space="preserve">Posibilidad de pérdida de información </t>
  </si>
  <si>
    <t>Perdida parcial y/o total de la información en el portal de la Rama Judicial, correo eletrónico, herramientas colaborativas, audiencias virtuales, streaming</t>
  </si>
  <si>
    <t xml:space="preserve">Entre e 193 a 240 horas  habiles al año   </t>
  </si>
  <si>
    <t>2. Falta de copias de seguridad actualizadas.</t>
  </si>
  <si>
    <t>Interrupción o afectación en la prestación del servicio administrativo</t>
  </si>
  <si>
    <t>Entre 193 a 288 horas   habiles al año  o afectación media</t>
  </si>
  <si>
    <t>3. Desastres físicos o naturales.</t>
  </si>
  <si>
    <t>4. Error humano o borrado accidental</t>
  </si>
  <si>
    <t>5. Virus informático</t>
  </si>
  <si>
    <t>6.Suplantación de usuarios para eliminar o modificar información publicada</t>
  </si>
  <si>
    <t>7.Perdida o hackeo de información derivada de ataques cibernéticos</t>
  </si>
  <si>
    <t>8. Debilidad en los controles establecidos por parte de la interventoría, la supervisión del contrato o la coordinación del servicio</t>
  </si>
  <si>
    <t>9.  Borrado malintencionado</t>
  </si>
  <si>
    <t xml:space="preserve">10. cambios tecnológicos que dificultan la disponibilidad de información  </t>
  </si>
  <si>
    <t>Publicación o difusión  de información sin el cumplimiento de los criterios de legalidad, seguridad, calidad o imágen establecidos.</t>
  </si>
  <si>
    <t>1. Desconocimiento y/o no aplicación por parte de los Despachos Judiciales y administradores de contenidos, de la normatividad sobre protección de datos personales, sensibles, semiprivados y privados</t>
  </si>
  <si>
    <t xml:space="preserve">De la entidad, seccional, despachos a nivel local o municipal </t>
  </si>
  <si>
    <t>2. Uso de contraseñas debiles para acceder a las plataformas institucionales.</t>
  </si>
  <si>
    <t>Recibir dádivas o beneficios a nombre propio o de terceros para alterar la información del portal web y aplicaciones conexas de la Rama Judicial, de las cuentas de correo electrónicos institucionales, del agendamiento de las audiencias virtuales, u otros</t>
  </si>
  <si>
    <t xml:space="preserve">
Recibir dádivas o beneficios a nombre propio o de terceros para alterar la información del portal web y aplicaciones conexas de la Rama Judicial, de las cuentas de correo electrónicos institucionales, del agendamiento de las audiencias virtuales o que no se realicen las audiencias virtuales</t>
  </si>
  <si>
    <t>1. Falta de ética y valores.</t>
  </si>
  <si>
    <t>2. Insuficientes programas de capacitación para la toma de conciencia debido al desconocimiento de la ley antisoborno, anticorrupción, de los valores y principios propios de la entidad.</t>
  </si>
  <si>
    <t>3. Desconocimiento del Código de Etica y Buen Gobierno.</t>
  </si>
  <si>
    <t>4. Uso de contraseñas debiles para acceder a las plataformas institucionales.</t>
  </si>
  <si>
    <t xml:space="preserve">5. Falta de validaciones por parte del superior del servidor judicial que realiza la publicación de información en el portal  </t>
  </si>
  <si>
    <t>6. Falta de validaciones por parte del superior del servidor para el agendamiento y realización de las audiencias virtuales</t>
  </si>
  <si>
    <t>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t>
  </si>
  <si>
    <t>Cuando por indebido interés se actúe afectando la prestación del servicio de Audiencias Virtuales, Videoconferencias y  streaming (Servicios por Demanda), afectando el desarrollo de procesos judiciales o la transmisión de eventos.</t>
  </si>
  <si>
    <t>1. Falta de ética de los servidores públicos (Debilidades en principios y valores).</t>
  </si>
  <si>
    <t>Entre 0 a 96 horas habiles al año  o afectación minima</t>
  </si>
  <si>
    <t>2. Falta de ética de terceros interesados  (Debilidades principios y valores).</t>
  </si>
  <si>
    <t>3. Debilidad en los controles establecidos por parte del Despacho Judicial, la interventoría, la supervisión del contrato o la coordinación del servicio, a los servicios de Audiencias Virtuales, Videoconferencias y  streaming (Servicios por Demanda).</t>
  </si>
  <si>
    <t>Ofrecer, prometer, entregar, aceptar o solicitar una ventaja indebida para ocultar, modificar o eliminar información publicada en el Portal Web de la Rama Judicial para  favorecer intereses en beneficio propio o de terceros.</t>
  </si>
  <si>
    <t xml:space="preserve"> Cuando la información que se publica en el Portal de la Rama Judicial se oculta, modifica o elimina de manera indebida, afectando la imagen reputacional de la Rama Judicial.</t>
  </si>
  <si>
    <t>3. Debilidad en los controles establecidos para la publicación de información en el portal web de la Rama Judicial.</t>
  </si>
  <si>
    <t>Recibir dádivas o beneficios a nombre propio o de terceros para la reproducción y comercialización  ilegal de publicaciones.</t>
  </si>
  <si>
    <t>Recibir dádivas o beneficios a nombre propio o de terceros por la reproducción y comercialización ilegal de publicaciones generadas por la Rama Judicial.</t>
  </si>
  <si>
    <t xml:space="preserve">De un área del nivel central, seccional o despacho judicial </t>
  </si>
  <si>
    <t>2. Insuficientes programas de capacitación para la toma de conciencia debido al desconocimiento de la ley antisoborno (ISO 37001:2016), anticorrupción, de los  valores y principios propios de la entidad.</t>
  </si>
  <si>
    <t>4. Deficiencias y/o fallas de control, registro y verificación de inventarios</t>
  </si>
  <si>
    <t>5. Deficiencias en el control de acceso al material digital para su comercialización ilegal</t>
  </si>
  <si>
    <t xml:space="preserve">Recibir dádivas o beneficios a nombre propio o de terceros para la expedición de certificación de servicios y productos no recibidos. </t>
  </si>
  <si>
    <t xml:space="preserve">Recibir dádivas o beneficios a nombre propio o de terceros para la expedición de certificación a proveedores de servicios y productos de divulgación no recibidos. </t>
  </si>
  <si>
    <t>2. Insuficientes programas de capacitación para la toma de conciencia debido al desconocimiento de la ley antisoborno (ISO 37001:2016), Anticorrupción, de los  valores y principios propios de la entidad.</t>
  </si>
  <si>
    <t>Afectación al presupuesto en un valor ≥0,5%.</t>
  </si>
  <si>
    <t>4.Omisión en la revisión completa de los servicios y productos recibidos</t>
  </si>
  <si>
    <t>5. Falta de control en la expedición de conceptos</t>
  </si>
  <si>
    <t xml:space="preserve">MATRIZ DE RIESGOS SIGCMA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</si>
  <si>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</si>
  <si>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</si>
  <si>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</si>
  <si>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</si>
  <si>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</si>
  <si>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</si>
  <si>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</si>
  <si>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</si>
  <si>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</si>
  <si>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</si>
  <si>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</si>
  <si>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</si>
  <si>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</si>
  <si>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</si>
  <si>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</si>
  <si>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</si>
  <si>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administrador y coordinador funcional de los contenidos y publicaciones en las diferentes páginas, sitios y micrositios dispuestos en el portal web de la Rama Judicial, mensualmente, validará y monitoreará la disponibilidad de la operación de la infraestructura tecnológica de los servicios digitales administrados por el CENDOJ; si se presentan fallas o indisponibilidad realizará las comunicaciones a las dependencias correspondientes a la Unidad de transformación digital e informática a través de los canales dispuestos, (a excepción de los sistemas de información accesibles por el portal que son administrados por otras dependencias).
Adicionalmente se escalan casos a la UTDI mediante la mesa de servicio global  del Portal de servicios administrativos y de TI denominado Judit https://judit.ramajudicial.gov.co/.
Se conservan registros a través de herramientas de monitoreos de disponibilidad del portal web y correos electrónicos con reporte de fallas al correo datacentersp@deaj.ramajudicial.gov.co y con el ticket o número de requerimiento de la radicación en judit.
se conservan registros a través de bitácora de certficiaciones diarias de disponibilidad del portal.</t>
  </si>
  <si>
    <t>NO</t>
  </si>
  <si>
    <t>SI</t>
  </si>
  <si>
    <t>El administrador y coordinador funcional de los contenidos y publicaciones en las diferentes páginas, sitios y micrositios dispuestos en el portal web de la Rama Judicial, una vez identifica la falla en la operación de los servicios digitales; realizará las comunicaciones a las dependencias correspondientes y/o a la Unidad de transformación digital e informática a través de los canales dispuestos, (a excepción de los sistemas de información accesibles por el portal que son administrados por otras dependencias),  Se conservan registros a través de herramientas correos electrónicos con reporte de fallas al correo datacentersp@deaj.ramajudicial.gov.co
a través de herramientas de monitoreos de disponibilidad del portal web y correos electrónicos con reporte de fallas al correo datacentersp@deaj.ramajudicial.gov.co y con el ticket o número de requerimiento de la radicación en judit.</t>
  </si>
  <si>
    <t>El administrador y coordinador funcional de los contenidos y publicaciones en las diferentes páginas, sitios y micrositios dispuestos en el portal web de la Rama Judicial, diariamente, verificará que la información provenga de un correo electrónico institucional y aprobado, que contenga todos los elementos necesarios para su publicación; si no tiene los elementos necesarios o soporte se devuelve y se informa al peticionario para que remita lo pertinente. Se conservan registros de los resultados de la gestión en el correo electrónico</t>
  </si>
  <si>
    <t xml:space="preserve">Los profesionales grado 20, 14 y proveedores,   mensualmente, capacita  en la publicación de contenido y entrega material como guías, si algun usuario no asiste a la capacitación se envía el material por correo electrónico al publicador de contenidos, o en caso de requerir una nueva fecha de capacitación se realizará.
Se conservan registros reuniones por teams y correo electrónico.
Material audiovisual con información del portal web de la Rama judicial https://www.ramajudicial.gov.co/web/centro-de-documentacion-judicial/nuevo-servicio-portal-web-de-la-rama-judicial
nuevo Servicio Portal Web de la Rama Judicial - Centro de Documentación Judicial
 </t>
  </si>
  <si>
    <t>el Profesional Especializado 33 y Universitario 16, mensualmente (cada vez que se solicita una publicación) realizan la revisión de la completitud del material o archivo  remitidas por la Altas Cortes a través del editor asignado, cuando es para diagramar se remite al contratista, si el contratista encuentra inconsistencias lo devuelven a los profesionales y ellos los remiten al editor asignado de la Alta Corte para su ajuste. cuando es para impresión se remite al contratista quien revisa si el archivo es apto para impresión, si el contratista identifica que no  es apto lo devuelve a los profesionales  y ellos los remiten al editor asignado de la Alta Corte para su ajuste. Se conservan registros de los correos electrónicos y borradores de las publicaciones o impresos, formato F-ECI-15</t>
  </si>
  <si>
    <t>El Profesional Especializado 33, al identificar el material con errores se consulta con la Alta Corte solicitante y con el contratista para la devolución del material para las correcciones. Se conservan registros de los correos electrónicos, la publicaciones impresas o digitales.</t>
  </si>
  <si>
    <t>El Profesional Especializado 33 y Universitario 16, mensualmente (cada vez que se solicita una publicación) coordinan reunión con los editores asignados por cada Alta Corte para definir los parámetros y tiempos para la entrega de material en físico y/o digital. Se conservan registros de los correos electrónicos, reuniones por teams.</t>
  </si>
  <si>
    <t>El Profesional Especializado 33,   mensualmente   realiza verificación de cumplimiento de la solicitud proveniente de la alta Corte con los parámetros establecidos en el Acuerdo PCSJA25-12263 y en el P-ECI-13 Procedimiento para la solicitud, diagramación e impresión de Publicaciones , si no cumple con los parámetros se devuelve a la Alta Corte para su ajuste. Se conservan registros de los correos electrónicos, y el formato F-ECI-15 Formato de solicitud de publicaciones.</t>
  </si>
  <si>
    <t>El Profesional Especializado 33 y Universitario 16, anualmente elaboran un Plan de publicaciones para la vigencia en coordinación con las Altas Cortes para las publicaciones físicas y digitales. Se conservan registros de los correos electrónicos y borradores de las publicaciones o impresos, Plan de publicaciones.</t>
  </si>
  <si>
    <t>El administrador y coordinador funcional de los servicios digitales, mensualmente, validará y monitoreará la disponibilidad de la operación de la infraestructura tecnológica de los servicios digitales administrados por el CENDOJ; si se presentan fallas o indisponibilidad realizará las comunicaciones a las dependencias correspondientes a la Unidad de transformación digital e informática a través de los canales dispuestos, (a excepción de los sistemas de información accesibles por el portal que son administrados por otras dependencias).
Adicionalmente se escalan casos a la UTDI mediante la mesa de servicio global  del Portal de servicios administrativos y de TI denominado Judit https://judit.ramajudicial.gov.co/.
Se conservan registros a través de herramientas de monitoreos de disponibilidad del portal web y correos electrónicos con reporte de fallas al correo datacentersp@deaj.ramajudicial.gov.co y con el ticket o número de requerimiento de la radicación en judit.
se conservan registros a través de bitácora de certficiaciones diarias de disponibilidad del portal.</t>
  </si>
  <si>
    <t>El Administrados y coordinador funcional de los servicios digitales una vez identifica la falla, indisponibilidad, intermitencia o colapso, realizará las comunicaciones a las dependencias correspondientes y/o a la Unidad de transformación digital e informática a través de los canales dispuestos, (a excepción de los sistemas de información accesibles por el portal que son administrados por otras dependencias),  Se conservan registros a través de herramientas correos electrónicos con reporte de fallas al correo datacentersp@deaj.ramajudicial.gov.co
Adicionalmente se escalan casos a la UTDI mediante la mesa de servicio global  del Portal de servicios administrativos y de TI denominado Judit https://judit.ramajudicial.gov.co/.</t>
  </si>
  <si>
    <t>Copias de seguridad base de datos y de los modulos y funcionalidades desarrolladas asociadas, de las trazas y logs de las cuentas de la plataforma de los servicios de correo electronico institucional y del modulo de agendamiento de las audiencias virtuales, videoconferencias y streaming.</t>
  </si>
  <si>
    <t>Los profesionales grado 20, 14 y proveedores,    una vez reciben un correo electrónico malicioso informa a la mesa de soporte correo electrónico (proveedor) y se copia a la División de ciberseguridad  para su revisión, bloqueo.Se conservan registros mediante correo electrónico enviado a soportecorreo@cendoj.ramajudicial.gov.co a coorciberseguridadSGS@deaj.ramajudicial.gov.co</t>
  </si>
  <si>
    <t xml:space="preserve">Los profesionales universitarios grado 20, 14, 11 y proveedores,   mensualmente, capacita  en    los servicios digitales del material como guías, si algun usuario no asiste a la capacitación se envía el material por correo electrónico al publicador de contenidos, o en caso de requerir una nueva fecha de capacitación se realizará.
Se conservan registros reuniones por teams y correo electrónico.
Material audiovisual con información del portal web de la Rama judicial https://www.ramajudicial.gov.co/web/centro-de-documentacion-judicial/nuevo-servicio-portal-web-de-la-rama-judicial
nuevo Servicio Portal Web de la Rama Judicial - Centro de Documentación Judicial
</t>
  </si>
  <si>
    <t>Los profesionales grado 20, 14 y proveedores,   diariamente, verifican que el correo recibido con información para publicar no sea un correo malicioso; también verifican que los programas de antivirus en sus equipos esten instalados y actualizados; si se sospecha que el correo electrónico recibido contiene  virus se informa a la mesa de soporte correo electrónico (proveedor) y se copia a la División de seguridad de la información y protección de datos de la UTDI para su revisión, bloqueo o acciones pertinentes.
Se conservan registros mediante correo electrónico enviado a soportecorreo@cendoj.ramajudicial.gov.co a coorciberseguridadSGS@deaj.ramajudicial.gov.co</t>
  </si>
  <si>
    <t xml:space="preserve">El Coordinador del servicio, el supervisor, la interventoría y el contratista, mensualmente,  tratan las incidencias, actividades y ejecución de los servicios.  se conservan registros  grabaciones de sesiones y actas de reunión.
</t>
  </si>
  <si>
    <t>Los profesionales grado 20 y 14, semestralmente, socializan las condiciones de publicación de contenidos en el Portal, de la "información reservada" de acuerdo con la sentencia de la Corte Constitucional SU 355 y se remiten  circulares PSCJC23-1 de enero 12 de 2023 y  CDJC23-1 del 12 de mayo de 2023, a los servidores judiciales de las listas de correo electrónico institucional, se conservan registros a través correos electrónicos</t>
  </si>
  <si>
    <t>Los profesionales grado 20, 14 y proveedor de un servicio, una vez se presenta la publicación de información reservada en el portal, envian la guía de eliminación  de documentos y la condiciones de publicación de contenidos en el Portal, de la "información reservada" y contacto del personal de apoyo de la DIvisión, queda registro en los correos electrónicos</t>
  </si>
  <si>
    <t>La División de servicios digitales y atención al usuario, habilita permanentemente una ventana emergente, al inicio de la sesión del portal web de la Rama Judicial para los administradores de contenidos como recordatorio previo y de las condiciones de publicación de contenidos, de la "información reservada", circulares PSCJC23-1 de enero 12 de 2023 y  CDJC23-1 del 12 de mayo de 2023, cuando no funciona la ventana emergente es porque esta en mantenimiento y se escala al proveedor para revisión de la incidencia. Como registros se tienen las circulares, la aplicación del portal web de la Rama Judicial.</t>
  </si>
  <si>
    <t>Dar a conocer "Código de Ética y Buen Gobierno"</t>
  </si>
  <si>
    <t>A solicitud del servidor Judicial o del ciudada no se realliza la consulta y certificación de publicaciones realizadas en el portal web, de la existencia de cuentas  de correo electrónico institucional y del agendamiento de las audiencias virtuales, videoconferencias y streaming.</t>
  </si>
  <si>
    <t>socialización del sitio del SIGCMA con información del sistema de gestión antisoborno</t>
  </si>
  <si>
    <t>Resporte de usuarios del portal web y de las aplicaciones conexas; administradores de las plataformas institucionales de los servicios de correo electronico institucional, usuarios con perfil de administración de agendamiento de las audiencias virtuales, videoconferencias y streaming</t>
  </si>
  <si>
    <t>Revisión de formulario con solicitud de creación de usuario para administradores de contenidos secundarios con firmas de funcionario y de usuario Acuerdo PSAA11-9109</t>
  </si>
  <si>
    <t>Realización de programas de formación, capacitación y sensibilización en temas de probidad y ética de lo público</t>
  </si>
  <si>
    <t>Alerta y reprogramación del servicio</t>
  </si>
  <si>
    <t>Socialización del sitio SIGCMA con el Sistema de Gestión Antisoborno SGAS del CSJ</t>
  </si>
  <si>
    <t>Acciones de respuesta ante noticias que afectan la imagen de la entidad</t>
  </si>
  <si>
    <t>Monitoreo y verificacion de los eventos y servicios previamente agendados y programados por los Despachos y Servidores Judiciales de los Servicios por Demanda. (Reunión de conciliación y Actas de prestación del servicio de Audiencias Virtuales, Videoconferencias y  streaming)</t>
  </si>
  <si>
    <t>1. Copias de seguridad de los contenidos publicados en el portal web de la Rama Judicial. 
2. Revisión y aprobación de auditorías de publicaciones en el portal web de la Rama Judicial.</t>
  </si>
  <si>
    <t>Revisión de la fuente de la información para publicar en el portal web de la Rama Judicial
Creación de usuario administrador de publicación de contenido del Portal Web cumpliendo la reglamentación vigente.
Capacitación y socialización para la publicación de contenidos en el portal web de la Rama Judicial</t>
  </si>
  <si>
    <t>Invitar al personal del proceso para participar de los programas de formación, capacitación y sensibilización en temas de probidad y ética de lo público</t>
  </si>
  <si>
    <t>Control de inventarios de publicaciones.</t>
  </si>
  <si>
    <t>Registro de intervinientes en el proceso de producción y distribución de publicaciones. Formato F-ECI-15 Formato de solicitud de Publicaciones</t>
  </si>
  <si>
    <t>Se incluyen en los archivos de la videoteca restricciones para dercarga o impresión de documentos</t>
  </si>
  <si>
    <t>Invitación al personal del proceso para participar de los programas de formación, capacitación y sensibilización en temas de probidad y ética de lo público</t>
  </si>
  <si>
    <t>Verificación de soportes de los servicios y productos recibidos, documento técnico con características, oferta del contratista, documento de visita técnica,  documento técnico para aprobación de publicaciones,  entradas al almacén.</t>
  </si>
  <si>
    <t>La expedición de concepto a través del sistema de correpondencia oficial y con revisión y aprobación del profesional epecializado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</si>
  <si>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</si>
  <si>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</si>
  <si>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</si>
  <si>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</si>
  <si>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</si>
  <si>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</si>
  <si>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</si>
  <si>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</si>
  <si>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</si>
  <si>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</si>
  <si>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</si>
  <si>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</si>
  <si>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</si>
  <si>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</si>
  <si>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Compartir</t>
  </si>
  <si>
    <t>Revisión de solicitudes y del cumplimiento de la publicación de la información administrativa y Judicial requerida en el portal web de la Rama Judicial.</t>
  </si>
  <si>
    <t>Profesional Universitario Grado 20</t>
  </si>
  <si>
    <t xml:space="preserve">Capacitación a publicadores de contenido y usuarios de la Rama Judicial a nivel nacional </t>
  </si>
  <si>
    <t>Profesional Universitario Grado 20 y 14</t>
  </si>
  <si>
    <t>Aceptar el riesgo</t>
  </si>
  <si>
    <t>Reducir (Mitigar)</t>
  </si>
  <si>
    <t>Actividades de capacitación, refuerzo y socialización sobre las condiciones de actualización, modificación y controles de auditoría de las publicaciones de la información del portal web y aplicaciones conexas de la Rama Judicial, de las cuentas de correo electrónicos institucionales, del agendamiento de las audiencias virtuales, videconferencias y streaming.</t>
  </si>
  <si>
    <t>Profesionales Universitarios Grado 20</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</si>
  <si>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</si>
  <si>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</si>
  <si>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</si>
  <si>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</si>
  <si>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</si>
  <si>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</si>
  <si>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</si>
  <si>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</si>
  <si>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</si>
  <si>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</si>
  <si>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</si>
  <si>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</si>
  <si>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</si>
  <si>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</si>
  <si>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</si>
  <si>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</si>
  <si>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</si>
  <si>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</si>
  <si>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</si>
  <si>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</si>
  <si>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</si>
  <si>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</si>
  <si>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</si>
  <si>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</si>
  <si>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</si>
  <si>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 xml:space="preserve">De la entidad, seccional, despachos a nivel departamental </t>
  </si>
  <si>
    <t>Mayor</t>
  </si>
  <si>
    <t>Catastrófico</t>
  </si>
  <si>
    <t>Afectación al presupuesto en un valor &lt;0,5% y ≥1%.</t>
  </si>
  <si>
    <t>Afectación al  presupuesto en un valor  &lt;5% y  ≥20%.</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</si>
  <si>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</si>
  <si>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</si>
  <si>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</si>
  <si>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</si>
  <si>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</si>
  <si>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</si>
  <si>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</si>
  <si>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</si>
  <si>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</si>
  <si>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 xml:space="preserve">     El riesgo afecta la imagen de la entidad con algunos usuarios de relevancia frente al logro de los objetivos</t>
  </si>
  <si>
    <t>Entre e 97 a 192 horas  habiles al año o afectación baja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</si>
  <si>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</si>
  <si>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</si>
  <si>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</si>
  <si>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</si>
  <si>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</si>
  <si>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</si>
  <si>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</si>
  <si>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</si>
  <si>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</si>
  <si>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</si>
  <si>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</si>
  <si>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</si>
  <si>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</si>
  <si>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</si>
  <si>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</si>
  <si>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</si>
  <si>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</si>
  <si>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</si>
  <si>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</si>
  <si>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</si>
  <si>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</si>
  <si>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</si>
  <si>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</si>
  <si>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</si>
  <si>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</si>
  <si>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</si>
  <si>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</si>
  <si>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</si>
  <si>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</si>
  <si>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</si>
  <si>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</si>
  <si>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</si>
  <si>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</si>
  <si>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</si>
  <si>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</si>
  <si>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</si>
  <si>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</si>
  <si>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</si>
  <si>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</si>
  <si>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</si>
  <si>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</si>
  <si>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</si>
  <si>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</si>
  <si>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</si>
  <si>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</si>
  <si>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</si>
  <si>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</si>
  <si>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</si>
  <si>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</si>
  <si>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</si>
  <si>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</si>
  <si>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</si>
  <si>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</si>
  <si>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</si>
  <si>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</si>
  <si>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</si>
  <si>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</si>
  <si>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</si>
  <si>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</si>
  <si>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</si>
  <si>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</si>
  <si>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</si>
  <si>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</si>
  <si>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</si>
  <si>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</si>
  <si>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</si>
  <si>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</si>
  <si>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
Ley estatutaria 2430 de 2024 (octubre 09) "por la cual se modifica la ley 270 de 1996 - estatutaria de la administración de justicia y se dictan otras disposiciones"</t>
  </si>
  <si>
    <t>Acuerdo PCSJA23-12131 29 de diciembre de 2023 “Por medio del cual se reorganizan unas unidades técnicas, se crean cargos en el Consejo Superior de la Judicatura, en los consejos seccionales de la judicatura y se adoptan otras disposiciones”</t>
  </si>
  <si>
    <t>7, 36,39</t>
  </si>
  <si>
    <t>Posibilidad de publicación de información inexacta y/o información poco o nada legible.</t>
  </si>
  <si>
    <t>Errores en la información de publicaciones institucionales impresas y/o digitales. Publicaciones de difícil lectura, uso o consulta para los usuarios y partes interesadas.</t>
  </si>
  <si>
    <t>ANÁLISIS DEL RESULTADO FINAL 
2 TRIMESTRE</t>
  </si>
  <si>
    <t>ANÁLISIS DEL RESULTADO FINAL 
3 TRIMESTRE</t>
  </si>
  <si>
    <t>ANÁLISIS DEL RESULTADO FINAL 
4 TRIMESTRE</t>
  </si>
  <si>
    <t>Escalar y hacer seguimiento de las actividades de manera articulada y coordinada con las diferentes areas y depedencias responsables para la restauración y recuperación por perdida parcial y/o toal de la información de los servicios digitales administrados.</t>
  </si>
  <si>
    <t>Las publicaciones en el portal Web de la Rama Judicial, se realizan diariamente acorde a las solicitudes enviadas por las altas cortes y los despachos judiciales a través del correo electrónico soportepaginaweb@cendoj.ramajudicial.gov.co, cumpliendo con la documentación requerida y acorde a los procedimientos establecidos.</t>
  </si>
  <si>
    <t>Durante el trimestre comprendido entre el 01 de enero a 31 de marzo de 2025, no se presento incumplimiento con las distintas solicitudes de publicaciones recibidas por los Despachos Judiciales y Unidades Administrativas.</t>
  </si>
  <si>
    <t>Durante este trimestre se realizaron 74 publicaciones de noticias y novedades de acuerdo a lo ordenano  expresamente por el funcionario judicial, generando con ello un mecanismo que se convierte en el medio más expedito para la publicación de la información judicial y administrativa; facilitando al ciudadano el acceso a la justicia, promoviendo una justicia transparente y un control ciudadano, al igual garantizando un servicio ágil, oportuno y eficiente. Se llevaron a cabo un total de 76 capacitaciones sobre administración de contenidos, dirigidas a las seccionales con la participacion de los Despachos Judiciales  del Distrito Judicial Correspondiente. Estas capacitaciones incluyeron inducciones en temas relacionados con la administración y publicación de contenidos, así como ajustes y configuraciones en los sitios web habilitados.</t>
  </si>
  <si>
    <t>REPORTES DE INDISPONIBILIDAD DEL PORTAL WEB</t>
  </si>
  <si>
    <t>Las solicitudes recibidas durante este periodo a través de los canales de comunicacion, relacionadas con intermitencia o indisponibilidad del portal web de la Rama Judicial y Publicaciones Procesales fue de 556 solicitudes. A través del correo electronico institucional de soporte de página web se dieron respuesta a las solicitudes recibidas y para algunos casos con su respectiva certificación.</t>
  </si>
  <si>
    <t>La indisponibilidad en promedio para este trimestre fue, para el Portal Rama Judicial  0,27% y Portal Publicaciones Procesales 0,96%</t>
  </si>
  <si>
    <t xml:space="preserve">"Se hacen revisiones previas  de los archivos diagramados haciendo las observaciones pertinentes antes de la impresión o finalización de los archivos. Posteriromente se revisan las pruebas de impresión y/o color (pruebas plotter) para estar seguros del resultado final.
Se presentó un caso durante este trimestre con respecto al proyecto de Diagramación e impresión de la Ley 270 de 1996 modificada por la Ley 2430 de 2024. La Magistrada del Consejo Superior de la Judicatura, la doctora Mary Lucero Novoa, presentó una observación an te la Sala para que se hiciera la revisión de la calidad de impresión de esta publicación. De acuerdo a lo anterior, se remitió oficio CDJO25-324, del 5 de marzo de 2025, dirigido a la doctora RUTH STELLA GUALDRON AGUILAR, Subgerente de Producción de la Imprenta Nacional de Colombia, solicitando una reunión para revisión de la calidad de la impresión.
En reunión del 10 de marzo de 2025 en las instalaciones de la Imprenta Nacional de Colombia, expone la inconformidad y la Imprenta Nacional explica como se siguieron todos los procedimientos para la publicación.
Sin perjuicio de lo anterior, la Imprenta Nacional de Colombia se compromete a presentar una propuesta de reimpresión de algunos ejemplares en los que con un cambio de papel se mejore el sustrato y con ello garantizar que el Consejo Superior de la Judicatura quede satisfecho.
Mediante oficio radicado No. 20251600002811 de la Subgerencia de Producción del 2025-03-21, la Imprenta Nacional de Colombia, presenta formalmente la propuesta de reimpresión de 1000 ejemplares, con el fin de asegurar que el producto final cumpla con las expectativas, poniendo a disposición diferentes opciones para el sustrato."
</t>
  </si>
  <si>
    <t>A nivel de los administradores de contenido del portal WEB, no se presenta pérdida de información.</t>
  </si>
  <si>
    <t>Entre el 1 de enero y el 31 de marzo de 2025, se atendieron 5.855 solicitudes ingresadas a través de correo electrónico y telefónicamente, relacionadas con el portal web. Ninguna de estas solicitudes estuvo asociada con pérdida de información.</t>
  </si>
  <si>
    <t>En el marco del Contrato 151 de 2023, con la Empresa de Telecomunicaciones de Bogotá SA ESP, que tiene por objeto “Prestar el servicio de Mesa de Servicios Global y Centralizada para el soporte tecnológico a la Rama Judicial a Nivel Nacional incluyendo servicio de mantenimiento preventivo y correctivo con suministro de repuestos”, en el desarrolló del contrato en mención se dio la "implementación de una instrucción automatizada orientada a mantener por mayor tiempo la información (…)”, en la que el pasado 31 de enero de 2025, se generó un movimiento de elementos (archivos/carpetas) de los repositorios de algunas cuentas de OneDrive y SharePoint, dicha automatización fue deshabilitada el día 03 de febrero de 2025.</t>
  </si>
  <si>
    <t>La División de Servicios Digitales y Atención al Usuario del CENDOJ, el pasado 06 de febrero de 2025 presentó a la supervisión, interventoría y contratista, una propuesta para la restauración de elementos en papelera de reciclaje en OneDrive desde la consola de comandos de Powershell, donde se desarrolló una secuencia de comandos (script) que permiten restaurar los elementos que fueron movidos a la papelera de reciclaje entre el 31 de enero de 2025 al 06 de febrero de 2025, los cuales se encontraban en la papelera de reciclaje de las cuentas afectadas, una vez ejecutado este proceso de manera automatizada y controlada los elementos son restaurados y se alojan en la ubicación inicial donde se</t>
  </si>
  <si>
    <t>encontraban previo al movimiento hacia la papelera de reciclaje, es importante señalar que la ejecución de dicha secuencia de comandos (script) no modifica la estructura ni el contenido de los elementos a restaurar.</t>
  </si>
  <si>
    <t>La estrategia propuesta facilita la recuperación y restauración automática de los elementos a sus ubicaciones originales, donde se incluyen las siguientes actividades:</t>
  </si>
  <si>
    <t>* Desarrollo de una secuencia de comandos (script) que permite restaurar de manera automatizada y controlada los elementos afectados entre el 31 de enero al 06 defebrero de 2025, para ser alojados en la ubicación inicial donde se encontraban previo al movimiento a la papelera de reciclaje.</t>
  </si>
  <si>
    <t>* Coordinación del apoyo de la Mesa de ayuda de soporte de correo electrónico con personal dedicado exclusivamente para la ejecución de las actividades de restauración.</t>
  </si>
  <si>
    <t>* Habilitación de 50 cuentas de correo electrónico institucionales exclusivamente para la realización del proceso de restauración con roles de administración para el personal asignado y que puedan realizar sus actividades sin interrupciones.</t>
  </si>
  <si>
    <t>Posibilidad de publicación de informacion de datos personales, sensibles, semiprivados y privados, por parte de los Despachos Judiciales y administradores de contenidos</t>
  </si>
  <si>
    <t>No se ha materializado el riesgo de recibir dádivas o beneficios para alterar la publicación de  información del portal web y aplicaciones conexas de la Rama Judicial, tampoco de las cuentas de correo electrónico institucionales y  agendamiento o la no realización de audiencias virtuales.</t>
  </si>
  <si>
    <t>En la página web se encuentra disponible la información del último Plan anticorrupción de la Entidad link:</t>
  </si>
  <si>
    <t>https://www.ramajudicial.gov.co/web/ley-de-transparencia-y-del-derecho-de-acceso-a-la-informacion-publica-nacional/plan-anticorrupcion-y-de-atencion-al-ciudadano</t>
  </si>
  <si>
    <t>No se ha materializado el riesgo de ofrecer, prometer, entregar, aceptar o solicitar una ventaja indebida con el fin de influir en la prestación del servicio de Audiencias Virtuales, Videoconferencias y streaming (Servicios por Demanda). Esto incluye la ausencia de interrupciones, retrasos intencionados en los procedimientos, decisiones de suspensión, reanudaciones o aplazamientos que favorezcan a terceros, así como cualquier distracción en el desarrollo de procesos judiciales vinculada a este tipo de prácticas</t>
  </si>
  <si>
    <t>No se ha materializado el riesgo con ofrecer, prometer, entregar, aceptar o solicitar una ventaja indebida con el propósito de ocultar, modificar o eliminar información publicada en el Portal Web de la Rama Judicial para favorecer intereses en beneficio propio o de terceros.</t>
  </si>
  <si>
    <t>En la página se encuentra la información del Sistema de gestión antisoborno para consulta: https://www.ramajudicial.gov.co/web/sistema-integrado-gestion-de-la-calidad-y-el-medio-ambiente/sistema-gestion-antisoborno</t>
  </si>
  <si>
    <t xml:space="preserve">No se ha materializado el riesgo.  Se lleva un control estricto del inventario de las publicaciones realizadas, desde su ingreso en el almacén hasta la entrega a las Corporaciones. </t>
  </si>
  <si>
    <t xml:space="preserve">No se ha materializado el riesgo.  Se hace un estricto control de los productos solicitados y  entregados a efecto de que cumplan con las especificaciones requeridas por las Corporaciones.   </t>
  </si>
  <si>
    <t>Las publicaciones y producciones audiovisuales realizadas se encunetran disponibles en: https://videoteca.ramajudicial.gov.co - Videoteca de la Rama Judicial.</t>
  </si>
  <si>
    <t>En la página web de la Rama Judicial se encuentra disponible la información del último Plan anticorrupción de la Entidad link:</t>
  </si>
  <si>
    <t>27 de marzo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</si>
</sst>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240A]d&quot; de &quot;mmmm&quot; de &quot;yyyy;@"/>
  </numFmts>
  <fonts count="87">
    <font>
      <sz val="11"/>
      <color theme="1"/>
      <name val="Calibri"/>
      <family val="2"/>
      <scheme val="minor"/>
    </font>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sz val="11"/>
      <color theme="1"/>
      <name val="Arial"/>
      <family val="2"/>
    </font>
    <font>
      <b/>
      <sz val="10"/>
      <color theme="1"/>
      <name val="Arial"/>
      <family val="2"/>
    </font>
    <font>
      <b/>
      <sz val="10"/>
      <color theme="0"/>
      <name val="Arial"/>
      <family val="2"/>
    </font>
    <font>
      <sz val="11"/>
      <color theme="0"/>
      <name val="Arial"/>
      <family val="2"/>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i/>
      <sz val="16"/>
      <name val="Calibri"/>
      <family val="2"/>
      <scheme val="minor"/>
    </font>
    <font>
      <b/>
      <i/>
      <sz val="10"/>
      <color theme="1"/>
      <name val="Calibri"/>
      <family val="2"/>
      <scheme val="minor"/>
    </font>
    <font>
      <b/>
      <sz val="26"/>
      <color theme="1"/>
      <name val="Calibri"/>
      <family val="2"/>
      <scheme val="minor"/>
    </font>
    <font>
      <sz val="9"/>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0"/>
      <color rgb="FF000000"/>
      <name val="Calibri"/>
      <family val="2"/>
      <scheme val="minor"/>
    </font>
    <font>
      <sz val="12"/>
      <color rgb="FF000000"/>
      <name val="Calibri"/>
      <family val="2"/>
      <scheme val="minor"/>
    </font>
    <font>
      <sz val="11"/>
      <color rgb="FF000000"/>
      <name val="Calibri"/>
      <family val="2"/>
      <scheme val="minor"/>
    </font>
    <font>
      <sz val="11"/>
      <color rgb="FF4472C4"/>
      <name val="Calibri"/>
      <family val="2"/>
      <scheme val="minor"/>
    </font>
    <font>
      <sz val="11"/>
      <color rgb="FFED7D31"/>
      <name val="Calibri"/>
      <family val="2"/>
      <scheme val="minor"/>
    </font>
    <font>
      <sz val="11"/>
      <color rgb="FF70AD47"/>
      <name val="Calibri"/>
      <family val="2"/>
      <scheme val="minor"/>
    </font>
    <font>
      <sz val="11"/>
      <color rgb="FF7030A0"/>
      <name val="Calibri"/>
      <family val="2"/>
      <scheme val="minor"/>
    </font>
    <font>
      <sz val="10"/>
      <color rgb="FF00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5" tint="0.79998168889431442"/>
        <bgColor indexed="64"/>
      </patternFill>
    </fill>
    <fill>
      <patternFill patternType="solid">
        <fgColor rgb="FFFFFFFF"/>
        <bgColor rgb="FF000000"/>
      </patternFill>
    </fill>
  </fills>
  <borders count="13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ck">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indexed="64"/>
      </left>
      <right style="medium">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thin">
        <color rgb="FF000000"/>
      </left>
      <right style="thin">
        <color rgb="FF000000"/>
      </right>
      <top style="thin">
        <color rgb="FF000000"/>
      </top>
      <bottom style="thin">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theme="1"/>
      </right>
      <top style="thin">
        <color theme="1"/>
      </top>
      <bottom style="thin">
        <color theme="1"/>
      </bottom>
      <diagonal/>
    </border>
    <border>
      <left style="thin">
        <color indexed="64"/>
      </left>
      <right style="medium">
        <color indexed="64"/>
      </right>
      <top style="thin">
        <color indexed="64"/>
      </top>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right style="dotted">
        <color rgb="FF4DC0E3"/>
      </right>
      <top style="dotted">
        <color rgb="FF4DC0E3"/>
      </top>
      <bottom style="dotted">
        <color rgb="FF4DC0E3"/>
      </bottom>
      <diagonal/>
    </border>
    <border>
      <left/>
      <right style="dotted">
        <color rgb="FF4DC0E3"/>
      </right>
      <top/>
      <bottom style="dotted">
        <color rgb="FF4DC0E3"/>
      </bottom>
      <diagonal/>
    </border>
    <border>
      <left style="thin">
        <color indexed="64"/>
      </left>
      <right style="medium">
        <color indexed="64"/>
      </right>
      <top/>
      <bottom/>
      <diagonal/>
    </border>
    <border>
      <left style="thin">
        <color indexed="64"/>
      </left>
      <right style="thin">
        <color indexed="64"/>
      </right>
      <top/>
      <bottom style="thin">
        <color rgb="FF000000"/>
      </bottom>
      <diagonal/>
    </border>
  </borders>
  <cellStyleXfs count="5">
    <xf numFmtId="0" fontId="0" fillId="0" borderId="0"/>
    <xf numFmtId="0" fontId="9" fillId="0" borderId="0"/>
    <xf numFmtId="0" fontId="10" fillId="0" borderId="0"/>
    <xf numFmtId="43" fontId="37" fillId="0" borderId="0" applyFont="0" applyFill="0" applyBorder="0" applyAlignment="0" applyProtection="0"/>
    <xf numFmtId="9" fontId="37" fillId="0" borderId="0" applyFont="0" applyFill="0" applyBorder="0" applyAlignment="0" applyProtection="0"/>
  </cellStyleXfs>
  <cellXfs count="696">
    <xf numFmtId="0" fontId="0" fillId="0" borderId="0" xfId="0"/>
    <xf numFmtId="0" fontId="2" fillId="3" borderId="0" xfId="0" applyFont="1" applyFill="1" applyAlignment="1">
      <alignment horizontal="center" vertical="center"/>
    </xf>
    <xf numFmtId="0" fontId="0" fillId="3" borderId="0" xfId="0" applyFill="1"/>
    <xf numFmtId="0" fontId="13" fillId="3" borderId="0" xfId="0" applyFont="1" applyFill="1"/>
    <xf numFmtId="0" fontId="4" fillId="3" borderId="0" xfId="0" applyFont="1" applyFill="1" applyAlignment="1">
      <alignment horizontal="left" vertical="center"/>
    </xf>
    <xf numFmtId="0" fontId="0" fillId="0" borderId="0" xfId="0" applyAlignment="1">
      <alignment wrapText="1"/>
    </xf>
    <xf numFmtId="0" fontId="18" fillId="0" borderId="0" xfId="0" applyFont="1"/>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8" fillId="3" borderId="0" xfId="0" applyFont="1" applyFill="1"/>
    <xf numFmtId="0" fontId="12" fillId="3" borderId="0" xfId="0" applyFont="1" applyFill="1"/>
    <xf numFmtId="0" fontId="27" fillId="3" borderId="0" xfId="0" applyFont="1" applyFill="1"/>
    <xf numFmtId="0" fontId="27" fillId="0" borderId="0" xfId="0" applyFont="1"/>
    <xf numFmtId="0" fontId="5" fillId="3" borderId="0" xfId="0" applyFont="1" applyFill="1" applyAlignment="1">
      <alignment horizontal="center" vertical="center"/>
    </xf>
    <xf numFmtId="0" fontId="5" fillId="2" borderId="0" xfId="0" applyFont="1" applyFill="1" applyAlignment="1">
      <alignment horizontal="center" vertical="center"/>
    </xf>
    <xf numFmtId="0" fontId="12" fillId="0" borderId="0" xfId="0" applyFont="1"/>
    <xf numFmtId="0" fontId="14" fillId="0" borderId="0" xfId="0" applyFont="1" applyAlignment="1" applyProtection="1">
      <alignment vertical="center"/>
      <protection locked="0"/>
    </xf>
    <xf numFmtId="0" fontId="32" fillId="0" borderId="0" xfId="0" applyFont="1" applyAlignment="1" applyProtection="1">
      <alignment horizontal="center" vertical="center"/>
      <protection locked="0"/>
    </xf>
    <xf numFmtId="0" fontId="28" fillId="0" borderId="0" xfId="0" applyFont="1"/>
    <xf numFmtId="0" fontId="14" fillId="0" borderId="0" xfId="0" applyFont="1"/>
    <xf numFmtId="0" fontId="0" fillId="0" borderId="0" xfId="0" applyProtection="1">
      <protection locked="0"/>
    </xf>
    <xf numFmtId="0" fontId="34" fillId="17" borderId="38" xfId="0" applyFont="1" applyFill="1" applyBorder="1" applyAlignment="1" applyProtection="1">
      <alignment horizontal="center" vertical="center" textRotation="90"/>
      <protection locked="0"/>
    </xf>
    <xf numFmtId="0" fontId="35" fillId="4" borderId="38" xfId="0" applyFont="1" applyFill="1" applyBorder="1" applyAlignment="1">
      <alignment horizontal="center" vertical="center" wrapText="1"/>
    </xf>
    <xf numFmtId="0" fontId="28" fillId="18" borderId="0" xfId="0" applyFont="1" applyFill="1"/>
    <xf numFmtId="0" fontId="14" fillId="3" borderId="0" xfId="0" applyFont="1" applyFill="1" applyAlignment="1" applyProtection="1">
      <alignment vertical="center"/>
      <protection locked="0"/>
    </xf>
    <xf numFmtId="0" fontId="32" fillId="3" borderId="0" xfId="0" applyFont="1" applyFill="1" applyAlignment="1" applyProtection="1">
      <alignment horizontal="center" vertical="center"/>
      <protection locked="0"/>
    </xf>
    <xf numFmtId="0" fontId="28" fillId="3" borderId="0" xfId="0" applyFont="1" applyFill="1"/>
    <xf numFmtId="0" fontId="14" fillId="3" borderId="0" xfId="0" applyFont="1" applyFill="1"/>
    <xf numFmtId="0" fontId="34" fillId="4" borderId="38" xfId="0" applyFont="1" applyFill="1" applyBorder="1" applyAlignment="1" applyProtection="1">
      <alignment horizontal="center" vertical="center" wrapText="1"/>
      <protection locked="0"/>
    </xf>
    <xf numFmtId="0" fontId="26" fillId="4" borderId="0" xfId="0" applyFont="1" applyFill="1" applyAlignment="1">
      <alignmen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6" fillId="4" borderId="10" xfId="0" applyFont="1" applyFill="1" applyBorder="1" applyAlignment="1">
      <alignment vertical="center"/>
    </xf>
    <xf numFmtId="0" fontId="26" fillId="4" borderId="37" xfId="0" applyFont="1" applyFill="1" applyBorder="1" applyAlignment="1">
      <alignment vertical="center"/>
    </xf>
    <xf numFmtId="0" fontId="26" fillId="4" borderId="36" xfId="0" applyFont="1" applyFill="1" applyBorder="1" applyAlignment="1">
      <alignment vertical="center"/>
    </xf>
    <xf numFmtId="0" fontId="2" fillId="3" borderId="34" xfId="0" applyFont="1" applyFill="1" applyBorder="1" applyAlignment="1">
      <alignment horizontal="center"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3" fillId="3" borderId="0" xfId="0" applyFont="1" applyFill="1" applyAlignment="1">
      <alignment horizontal="center" vertical="center"/>
    </xf>
    <xf numFmtId="0" fontId="0" fillId="0" borderId="0" xfId="0" applyAlignment="1">
      <alignment horizontal="center" vertical="center"/>
    </xf>
    <xf numFmtId="0" fontId="5" fillId="4" borderId="39" xfId="0" applyFont="1" applyFill="1" applyBorder="1" applyAlignment="1">
      <alignment horizontal="center" vertical="center" textRotation="90" wrapText="1"/>
    </xf>
    <xf numFmtId="0" fontId="5" fillId="4" borderId="41"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5" fillId="4" borderId="57" xfId="0" applyFont="1" applyFill="1" applyBorder="1" applyAlignment="1">
      <alignment horizontal="center" vertical="center" textRotation="90" wrapText="1"/>
    </xf>
    <xf numFmtId="0" fontId="5" fillId="4" borderId="5" xfId="0" applyFont="1" applyFill="1" applyBorder="1" applyAlignment="1">
      <alignment horizontal="center" vertical="center" textRotation="90" wrapText="1"/>
    </xf>
    <xf numFmtId="0" fontId="29" fillId="0" borderId="6" xfId="0" applyFont="1" applyBorder="1" applyAlignment="1">
      <alignment horizontal="center" vertical="center" wrapText="1"/>
    </xf>
    <xf numFmtId="0" fontId="17" fillId="13" borderId="6" xfId="0" applyFont="1" applyFill="1" applyBorder="1" applyAlignment="1" applyProtection="1">
      <alignment horizontal="center" vertical="center" wrapText="1" readingOrder="1"/>
      <protection hidden="1"/>
    </xf>
    <xf numFmtId="0" fontId="17" fillId="19" borderId="6" xfId="0" applyFont="1" applyFill="1" applyBorder="1" applyAlignment="1" applyProtection="1">
      <alignment horizontal="center" vertical="center" wrapText="1" readingOrder="1"/>
      <protection hidden="1"/>
    </xf>
    <xf numFmtId="0" fontId="17" fillId="7" borderId="6" xfId="0" applyFont="1" applyFill="1" applyBorder="1" applyAlignment="1" applyProtection="1">
      <alignment horizontal="center" vertical="center" wrapText="1" readingOrder="1"/>
      <protection hidden="1"/>
    </xf>
    <xf numFmtId="0" fontId="5" fillId="4" borderId="59" xfId="0" applyFont="1" applyFill="1" applyBorder="1" applyAlignment="1">
      <alignment horizontal="center" vertical="center" textRotation="90" wrapText="1"/>
    </xf>
    <xf numFmtId="0" fontId="5" fillId="4" borderId="60" xfId="0" applyFont="1" applyFill="1" applyBorder="1" applyAlignment="1">
      <alignment horizontal="center" vertical="center" textRotation="90" wrapText="1"/>
    </xf>
    <xf numFmtId="0" fontId="41" fillId="0" borderId="0" xfId="0" applyFont="1" applyAlignment="1">
      <alignment horizontal="center" vertical="center"/>
    </xf>
    <xf numFmtId="0" fontId="42" fillId="0" borderId="0" xfId="0" applyFont="1" applyAlignment="1">
      <alignment horizontal="center" vertical="center" wrapText="1"/>
    </xf>
    <xf numFmtId="0" fontId="43" fillId="6" borderId="0" xfId="0" applyFont="1" applyFill="1" applyAlignment="1">
      <alignment horizontal="center" vertical="center" wrapText="1" readingOrder="1"/>
    </xf>
    <xf numFmtId="0" fontId="44" fillId="3" borderId="0" xfId="0" applyFont="1" applyFill="1"/>
    <xf numFmtId="0" fontId="43" fillId="6" borderId="32" xfId="0" applyFont="1" applyFill="1" applyBorder="1" applyAlignment="1">
      <alignment horizontal="center" vertical="center" wrapText="1" readingOrder="1"/>
    </xf>
    <xf numFmtId="0" fontId="45" fillId="7" borderId="6" xfId="0" applyFont="1" applyFill="1" applyBorder="1" applyAlignment="1">
      <alignment horizontal="center" vertical="center" wrapText="1" readingOrder="1"/>
    </xf>
    <xf numFmtId="0" fontId="45" fillId="8" borderId="6" xfId="0" applyFont="1" applyFill="1" applyBorder="1" applyAlignment="1">
      <alignment horizontal="center" vertical="center" wrapText="1" readingOrder="1"/>
    </xf>
    <xf numFmtId="0" fontId="45" fillId="9" borderId="6" xfId="0" applyFont="1" applyFill="1" applyBorder="1" applyAlignment="1">
      <alignment horizontal="center" vertical="center" wrapText="1" readingOrder="1"/>
    </xf>
    <xf numFmtId="0" fontId="45" fillId="10" borderId="6" xfId="0" applyFont="1" applyFill="1" applyBorder="1" applyAlignment="1">
      <alignment horizontal="center" vertical="center" wrapText="1" readingOrder="1"/>
    </xf>
    <xf numFmtId="0" fontId="46" fillId="11" borderId="6" xfId="0" applyFont="1" applyFill="1" applyBorder="1" applyAlignment="1">
      <alignment horizontal="center" vertical="center" wrapText="1" readingOrder="1"/>
    </xf>
    <xf numFmtId="0" fontId="45" fillId="3" borderId="0" xfId="0" applyFont="1" applyFill="1" applyAlignment="1">
      <alignment horizontal="justify" vertical="center" wrapText="1" readingOrder="1"/>
    </xf>
    <xf numFmtId="0" fontId="47" fillId="3" borderId="0" xfId="0" applyFont="1" applyFill="1"/>
    <xf numFmtId="0" fontId="42" fillId="3" borderId="0" xfId="0" applyFont="1" applyFill="1" applyAlignment="1">
      <alignment horizontal="center" vertical="center" wrapText="1"/>
    </xf>
    <xf numFmtId="0" fontId="47" fillId="0" borderId="0" xfId="0" applyFont="1"/>
    <xf numFmtId="0" fontId="45" fillId="7" borderId="21" xfId="0" applyFont="1" applyFill="1" applyBorder="1" applyAlignment="1">
      <alignment horizontal="center" vertical="center" wrapText="1" readingOrder="1"/>
    </xf>
    <xf numFmtId="0" fontId="45" fillId="8" borderId="22" xfId="0" applyFont="1" applyFill="1" applyBorder="1" applyAlignment="1">
      <alignment horizontal="center" vertical="center" wrapText="1" readingOrder="1"/>
    </xf>
    <xf numFmtId="0" fontId="45" fillId="9" borderId="22" xfId="0" applyFont="1" applyFill="1" applyBorder="1" applyAlignment="1">
      <alignment horizontal="center" vertical="center" wrapText="1" readingOrder="1"/>
    </xf>
    <xf numFmtId="0" fontId="45" fillId="10" borderId="22" xfId="0" applyFont="1" applyFill="1" applyBorder="1" applyAlignment="1">
      <alignment horizontal="center" vertical="center" wrapText="1" readingOrder="1"/>
    </xf>
    <xf numFmtId="0" fontId="46" fillId="11" borderId="22" xfId="0" applyFont="1" applyFill="1" applyBorder="1" applyAlignment="1">
      <alignment horizontal="center" vertical="center" wrapText="1" readingOrder="1"/>
    </xf>
    <xf numFmtId="0" fontId="48" fillId="3" borderId="0" xfId="0" applyFont="1" applyFill="1"/>
    <xf numFmtId="1" fontId="47" fillId="3" borderId="0" xfId="0" applyNumberFormat="1" applyFont="1" applyFill="1" applyAlignment="1">
      <alignment horizontal="center"/>
    </xf>
    <xf numFmtId="0" fontId="49" fillId="3" borderId="0" xfId="0" applyFont="1" applyFill="1" applyAlignment="1">
      <alignment vertical="center"/>
    </xf>
    <xf numFmtId="0" fontId="47" fillId="3" borderId="0" xfId="0" applyFont="1" applyFill="1" applyAlignment="1">
      <alignment horizontal="center" vertical="center"/>
    </xf>
    <xf numFmtId="0" fontId="0" fillId="3" borderId="62" xfId="0" applyFill="1" applyBorder="1"/>
    <xf numFmtId="0" fontId="5" fillId="4" borderId="61" xfId="0" applyFont="1" applyFill="1" applyBorder="1" applyAlignment="1">
      <alignment horizontal="center" vertical="center" wrapText="1"/>
    </xf>
    <xf numFmtId="0" fontId="5" fillId="3" borderId="50" xfId="0" applyFont="1" applyFill="1" applyBorder="1" applyAlignment="1">
      <alignment horizontal="center" vertical="center"/>
    </xf>
    <xf numFmtId="0" fontId="0" fillId="0" borderId="6" xfId="0" applyBorder="1" applyAlignment="1">
      <alignment vertical="center" wrapText="1"/>
    </xf>
    <xf numFmtId="0" fontId="11" fillId="5" borderId="0" xfId="0" applyFont="1" applyFill="1" applyAlignment="1">
      <alignment horizontal="center" vertical="center"/>
    </xf>
    <xf numFmtId="0" fontId="13" fillId="0" borderId="0" xfId="0" applyFont="1" applyProtection="1">
      <protection locked="0"/>
    </xf>
    <xf numFmtId="0" fontId="43" fillId="6" borderId="0" xfId="0" applyFont="1" applyFill="1" applyAlignment="1">
      <alignment vertical="center" wrapText="1" readingOrder="1"/>
    </xf>
    <xf numFmtId="0" fontId="5" fillId="4" borderId="65" xfId="0" applyFont="1" applyFill="1" applyBorder="1" applyAlignment="1">
      <alignment horizontal="center" vertical="center"/>
    </xf>
    <xf numFmtId="0" fontId="18" fillId="3" borderId="6" xfId="0" applyFont="1" applyFill="1" applyBorder="1"/>
    <xf numFmtId="0" fontId="0" fillId="3" borderId="10" xfId="0" applyFill="1" applyBorder="1"/>
    <xf numFmtId="0" fontId="42" fillId="3" borderId="6" xfId="0" applyFont="1" applyFill="1" applyBorder="1" applyAlignment="1">
      <alignment horizontal="center" vertical="center" wrapText="1"/>
    </xf>
    <xf numFmtId="1" fontId="45" fillId="0" borderId="6" xfId="3" applyNumberFormat="1" applyFont="1" applyBorder="1" applyAlignment="1">
      <alignment horizontal="center" vertical="center" wrapText="1" readingOrder="1"/>
    </xf>
    <xf numFmtId="0" fontId="45" fillId="7" borderId="73" xfId="0" applyFont="1" applyFill="1" applyBorder="1" applyAlignment="1">
      <alignment horizontal="center" vertical="center" wrapText="1" readingOrder="1"/>
    </xf>
    <xf numFmtId="0" fontId="45" fillId="8" borderId="74" xfId="0" applyFont="1" applyFill="1" applyBorder="1" applyAlignment="1">
      <alignment horizontal="center" vertical="center" wrapText="1" readingOrder="1"/>
    </xf>
    <xf numFmtId="0" fontId="45" fillId="9" borderId="74" xfId="0" applyFont="1" applyFill="1" applyBorder="1" applyAlignment="1">
      <alignment horizontal="center" vertical="center" wrapText="1" readingOrder="1"/>
    </xf>
    <xf numFmtId="0" fontId="45" fillId="10" borderId="74" xfId="0" applyFont="1" applyFill="1" applyBorder="1" applyAlignment="1">
      <alignment horizontal="center" vertical="center" wrapText="1" readingOrder="1"/>
    </xf>
    <xf numFmtId="0" fontId="46" fillId="11" borderId="74" xfId="0" applyFont="1" applyFill="1" applyBorder="1" applyAlignment="1">
      <alignment horizontal="center" vertical="center" wrapText="1" readingOrder="1"/>
    </xf>
    <xf numFmtId="0" fontId="0" fillId="3" borderId="69" xfId="0" applyFill="1" applyBorder="1"/>
    <xf numFmtId="0" fontId="0" fillId="3" borderId="71" xfId="0" applyFill="1" applyBorder="1"/>
    <xf numFmtId="0" fontId="0" fillId="3" borderId="72" xfId="0" applyFill="1" applyBorder="1"/>
    <xf numFmtId="0" fontId="0" fillId="3" borderId="11" xfId="0" applyFill="1" applyBorder="1"/>
    <xf numFmtId="0" fontId="0" fillId="3" borderId="12" xfId="0" applyFill="1" applyBorder="1"/>
    <xf numFmtId="0" fontId="17" fillId="14" borderId="67" xfId="0" applyFont="1" applyFill="1" applyBorder="1" applyAlignment="1" applyProtection="1">
      <alignment horizontal="center" vertical="center" wrapText="1" readingOrder="1"/>
      <protection hidden="1"/>
    </xf>
    <xf numFmtId="0" fontId="0" fillId="3" borderId="18" xfId="0" applyFill="1" applyBorder="1"/>
    <xf numFmtId="0" fontId="29" fillId="0" borderId="18" xfId="0" applyFont="1" applyBorder="1" applyAlignment="1">
      <alignment horizontal="center" vertical="center" wrapText="1"/>
    </xf>
    <xf numFmtId="0" fontId="29" fillId="0" borderId="70" xfId="0" applyFont="1" applyBorder="1" applyAlignment="1">
      <alignment horizontal="center" vertical="center" wrapText="1"/>
    </xf>
    <xf numFmtId="0" fontId="52" fillId="0" borderId="0" xfId="0" applyFont="1" applyAlignment="1" applyProtection="1">
      <alignment horizontal="center" vertical="center" wrapText="1" readingOrder="1"/>
      <protection hidden="1"/>
    </xf>
    <xf numFmtId="0" fontId="55" fillId="3" borderId="11" xfId="1" quotePrefix="1" applyFont="1" applyFill="1" applyBorder="1" applyAlignment="1">
      <alignment horizontal="left" vertical="top" wrapText="1"/>
    </xf>
    <xf numFmtId="0" fontId="9" fillId="3" borderId="11" xfId="1" applyFill="1" applyBorder="1"/>
    <xf numFmtId="0" fontId="9" fillId="3" borderId="6" xfId="1" applyFill="1" applyBorder="1" applyAlignment="1">
      <alignment horizontal="center" vertical="center"/>
    </xf>
    <xf numFmtId="0" fontId="5" fillId="4" borderId="39" xfId="0" applyFont="1" applyFill="1" applyBorder="1" applyAlignment="1">
      <alignment horizontal="center" vertical="center" wrapText="1"/>
    </xf>
    <xf numFmtId="0" fontId="5" fillId="4" borderId="56" xfId="0" applyFont="1" applyFill="1" applyBorder="1" applyAlignment="1">
      <alignment horizontal="center" vertical="center" wrapText="1"/>
    </xf>
    <xf numFmtId="0" fontId="12" fillId="3" borderId="0" xfId="0" applyFont="1" applyFill="1" applyAlignment="1">
      <alignment vertical="top"/>
    </xf>
    <xf numFmtId="0" fontId="12" fillId="0" borderId="0" xfId="0" applyFont="1" applyAlignment="1">
      <alignment vertical="top"/>
    </xf>
    <xf numFmtId="0" fontId="40" fillId="4" borderId="39" xfId="0" applyFont="1" applyFill="1" applyBorder="1" applyAlignment="1">
      <alignment horizontal="center" vertical="center" textRotation="90"/>
    </xf>
    <xf numFmtId="0" fontId="57" fillId="3" borderId="64" xfId="0" applyFont="1" applyFill="1" applyBorder="1" applyAlignment="1">
      <alignment vertical="center" wrapText="1"/>
    </xf>
    <xf numFmtId="0" fontId="57" fillId="3" borderId="17" xfId="0" applyFont="1" applyFill="1" applyBorder="1" applyAlignment="1">
      <alignment vertical="center" wrapText="1"/>
    </xf>
    <xf numFmtId="0" fontId="5" fillId="4" borderId="54" xfId="0" applyFont="1" applyFill="1" applyBorder="1" applyAlignment="1">
      <alignment horizontal="center" vertical="center"/>
    </xf>
    <xf numFmtId="0" fontId="26" fillId="4" borderId="10" xfId="0" applyFont="1" applyFill="1" applyBorder="1" applyAlignment="1">
      <alignment horizontal="left" vertical="top"/>
    </xf>
    <xf numFmtId="0" fontId="26" fillId="4" borderId="0" xfId="0" applyFont="1" applyFill="1" applyAlignment="1">
      <alignment horizontal="left" vertical="top"/>
    </xf>
    <xf numFmtId="0" fontId="0" fillId="0" borderId="0" xfId="0" applyAlignment="1">
      <alignment horizontal="left" vertical="top"/>
    </xf>
    <xf numFmtId="0" fontId="60" fillId="0" borderId="0" xfId="0" applyFont="1" applyAlignment="1">
      <alignment horizontal="center"/>
    </xf>
    <xf numFmtId="0" fontId="11" fillId="0" borderId="0" xfId="0" applyFont="1" applyAlignment="1">
      <alignment horizontal="center"/>
    </xf>
    <xf numFmtId="0" fontId="20" fillId="4" borderId="0" xfId="0" applyFont="1" applyFill="1" applyAlignment="1" applyProtection="1">
      <alignment horizontal="left" vertical="center" wrapText="1"/>
      <protection locked="0"/>
    </xf>
    <xf numFmtId="0" fontId="0" fillId="0" borderId="0" xfId="0" applyAlignment="1">
      <alignment horizontal="left"/>
    </xf>
    <xf numFmtId="0" fontId="20" fillId="4" borderId="0" xfId="0" applyFont="1" applyFill="1" applyAlignment="1" applyProtection="1">
      <alignment vertical="center" wrapText="1"/>
      <protection locked="0"/>
    </xf>
    <xf numFmtId="0" fontId="55" fillId="3" borderId="0" xfId="1" quotePrefix="1" applyFont="1" applyFill="1" applyAlignment="1">
      <alignment horizontal="center" vertical="center" wrapText="1"/>
    </xf>
    <xf numFmtId="0" fontId="56" fillId="3" borderId="0" xfId="1" quotePrefix="1" applyFont="1" applyFill="1" applyAlignment="1">
      <alignment horizontal="center" vertical="center" wrapText="1"/>
    </xf>
    <xf numFmtId="0" fontId="56" fillId="3" borderId="0" xfId="1" quotePrefix="1" applyFont="1" applyFill="1" applyAlignment="1">
      <alignment horizontal="left" vertical="top" wrapText="1"/>
    </xf>
    <xf numFmtId="0" fontId="9" fillId="3" borderId="18" xfId="1" applyFill="1" applyBorder="1"/>
    <xf numFmtId="0" fontId="9"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9" fillId="3" borderId="19" xfId="1" applyFill="1" applyBorder="1" applyAlignment="1">
      <alignment horizontal="left" vertical="center" wrapText="1"/>
    </xf>
    <xf numFmtId="0" fontId="9" fillId="3" borderId="43" xfId="1" applyFill="1" applyBorder="1"/>
    <xf numFmtId="0" fontId="20" fillId="4" borderId="35" xfId="1" applyFont="1" applyFill="1" applyBorder="1" applyAlignment="1">
      <alignment horizontal="center" vertical="center"/>
    </xf>
    <xf numFmtId="0" fontId="9" fillId="3" borderId="45" xfId="1" applyFill="1" applyBorder="1"/>
    <xf numFmtId="0" fontId="51" fillId="3" borderId="11" xfId="1" applyFont="1" applyFill="1" applyBorder="1" applyAlignment="1">
      <alignment horizontal="left" vertical="center" wrapText="1"/>
    </xf>
    <xf numFmtId="0" fontId="18" fillId="3" borderId="11" xfId="0" applyFont="1" applyFill="1" applyBorder="1"/>
    <xf numFmtId="0" fontId="57" fillId="3" borderId="0" xfId="0" applyFont="1" applyFill="1" applyAlignment="1">
      <alignment horizontal="center" vertical="center" wrapText="1"/>
    </xf>
    <xf numFmtId="0" fontId="57" fillId="3" borderId="0" xfId="0" applyFont="1" applyFill="1" applyAlignment="1">
      <alignment horizontal="left" vertical="center" wrapText="1"/>
    </xf>
    <xf numFmtId="0" fontId="51" fillId="3" borderId="0" xfId="1" applyFont="1" applyFill="1" applyAlignment="1">
      <alignment horizontal="justify" vertical="center" wrapText="1"/>
    </xf>
    <xf numFmtId="0" fontId="18" fillId="3" borderId="93" xfId="0" applyFont="1" applyFill="1" applyBorder="1" applyAlignment="1">
      <alignment horizontal="center" vertical="center"/>
    </xf>
    <xf numFmtId="0" fontId="9" fillId="3" borderId="0" xfId="1" applyFill="1" applyAlignment="1">
      <alignment horizontal="center" vertical="center"/>
    </xf>
    <xf numFmtId="0" fontId="18" fillId="3" borderId="71" xfId="0" applyFont="1" applyFill="1" applyBorder="1"/>
    <xf numFmtId="0" fontId="18" fillId="3" borderId="71" xfId="0" applyFont="1" applyFill="1" applyBorder="1" applyAlignment="1">
      <alignment horizontal="center" vertical="center"/>
    </xf>
    <xf numFmtId="0" fontId="3" fillId="3" borderId="6" xfId="0" applyFont="1" applyFill="1" applyBorder="1" applyAlignment="1" applyProtection="1">
      <alignment vertical="center" wrapText="1"/>
      <protection locked="0"/>
    </xf>
    <xf numFmtId="0" fontId="5" fillId="4" borderId="96" xfId="0" applyFont="1" applyFill="1" applyBorder="1" applyAlignment="1">
      <alignment vertical="center"/>
    </xf>
    <xf numFmtId="0" fontId="5" fillId="4" borderId="0" xfId="0" applyFont="1" applyFill="1" applyAlignment="1">
      <alignment vertical="center"/>
    </xf>
    <xf numFmtId="0" fontId="26" fillId="4" borderId="101" xfId="0" applyFont="1" applyFill="1" applyBorder="1" applyAlignment="1">
      <alignment vertical="center"/>
    </xf>
    <xf numFmtId="0" fontId="26" fillId="4" borderId="106" xfId="0" applyFont="1" applyFill="1" applyBorder="1" applyAlignment="1">
      <alignment vertical="center"/>
    </xf>
    <xf numFmtId="0" fontId="28" fillId="20" borderId="0" xfId="0" applyFont="1" applyFill="1"/>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3" fillId="3" borderId="6" xfId="0" applyFont="1" applyFill="1" applyBorder="1" applyAlignment="1">
      <alignment horizontal="center" vertical="center" wrapText="1"/>
    </xf>
    <xf numFmtId="0" fontId="13"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3" fillId="0" borderId="6" xfId="0" applyFont="1" applyBorder="1" applyAlignment="1">
      <alignment horizontal="justify" vertical="center" wrapText="1"/>
    </xf>
    <xf numFmtId="0" fontId="0" fillId="0" borderId="24" xfId="0" applyBorder="1" applyAlignment="1">
      <alignment horizontal="justify" vertical="center" wrapText="1"/>
    </xf>
    <xf numFmtId="0" fontId="13" fillId="0" borderId="6" xfId="0" applyFont="1" applyBorder="1" applyAlignment="1">
      <alignment horizontal="justify" vertical="center"/>
    </xf>
    <xf numFmtId="0" fontId="18" fillId="0" borderId="6" xfId="0" applyFont="1" applyBorder="1" applyAlignment="1">
      <alignment horizontal="justify" vertical="center" wrapText="1"/>
    </xf>
    <xf numFmtId="0" fontId="50" fillId="0" borderId="6" xfId="0" applyFont="1" applyBorder="1" applyAlignment="1">
      <alignment horizontal="justify" vertical="center" wrapText="1"/>
    </xf>
    <xf numFmtId="0" fontId="0" fillId="0" borderId="6" xfId="0" applyBorder="1" applyAlignment="1">
      <alignment horizontal="justify" vertical="center"/>
    </xf>
    <xf numFmtId="0" fontId="13" fillId="3" borderId="35" xfId="0" applyFont="1" applyFill="1" applyBorder="1" applyAlignment="1">
      <alignment horizontal="center" vertical="center" wrapText="1"/>
    </xf>
    <xf numFmtId="0" fontId="13"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3" fontId="0" fillId="0" borderId="6" xfId="0" applyNumberFormat="1" applyBorder="1" applyAlignment="1">
      <alignment horizontal="justify" vertical="center" wrapText="1"/>
    </xf>
    <xf numFmtId="0" fontId="23"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3" fillId="0" borderId="24" xfId="0" applyFont="1" applyBorder="1" applyAlignment="1" applyProtection="1">
      <alignment horizontal="justify" vertical="center" wrapText="1"/>
      <protection locked="0"/>
    </xf>
    <xf numFmtId="0" fontId="13"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3"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24" xfId="0" applyNumberFormat="1" applyBorder="1" applyAlignment="1">
      <alignment horizontal="center" vertical="center" wrapText="1"/>
    </xf>
    <xf numFmtId="0" fontId="12" fillId="3" borderId="35" xfId="0" applyFont="1" applyFill="1" applyBorder="1" applyAlignment="1">
      <alignment horizontal="center" vertical="center"/>
    </xf>
    <xf numFmtId="0" fontId="12" fillId="3" borderId="66"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67" xfId="0" applyFont="1" applyFill="1" applyBorder="1" applyAlignment="1">
      <alignment horizontal="center" vertical="center"/>
    </xf>
    <xf numFmtId="0" fontId="12" fillId="3" borderId="24" xfId="0" applyFont="1" applyFill="1" applyBorder="1" applyAlignment="1">
      <alignment horizontal="center" vertical="center"/>
    </xf>
    <xf numFmtId="0" fontId="12" fillId="3" borderId="6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0" fontId="3" fillId="3" borderId="6" xfId="0" applyFont="1" applyFill="1" applyBorder="1" applyAlignment="1" applyProtection="1">
      <alignment horizontal="left" vertical="center" wrapText="1"/>
      <protection locked="0"/>
    </xf>
    <xf numFmtId="0" fontId="3" fillId="3" borderId="6" xfId="0" applyFont="1" applyFill="1" applyBorder="1" applyAlignment="1" applyProtection="1">
      <alignment horizontal="left" vertical="center"/>
      <protection locked="0"/>
    </xf>
    <xf numFmtId="0" fontId="19" fillId="15" borderId="0" xfId="0" applyFont="1" applyFill="1" applyAlignment="1" applyProtection="1">
      <alignment horizontal="center" vertical="center" wrapText="1"/>
      <protection locked="0"/>
    </xf>
    <xf numFmtId="0" fontId="63" fillId="0" borderId="0" xfId="0" applyFont="1" applyAlignment="1" applyProtection="1">
      <alignment vertical="center"/>
      <protection locked="0"/>
    </xf>
    <xf numFmtId="0" fontId="63" fillId="0" borderId="0" xfId="0" applyFont="1" applyProtection="1">
      <protection locked="0"/>
    </xf>
    <xf numFmtId="0" fontId="63" fillId="0" borderId="0" xfId="0" applyFont="1"/>
    <xf numFmtId="0" fontId="65" fillId="21" borderId="110" xfId="0" applyFont="1" applyFill="1" applyBorder="1" applyAlignment="1" applyProtection="1">
      <alignment horizontal="left" vertical="center" wrapText="1"/>
      <protection locked="0"/>
    </xf>
    <xf numFmtId="0" fontId="65" fillId="21" borderId="110" xfId="0" applyFont="1" applyFill="1" applyBorder="1" applyAlignment="1" applyProtection="1">
      <alignment horizontal="center" vertical="center"/>
      <protection locked="0"/>
    </xf>
    <xf numFmtId="0" fontId="66" fillId="5" borderId="110" xfId="0" applyFont="1" applyFill="1" applyBorder="1" applyAlignment="1" applyProtection="1">
      <alignment horizontal="center" vertical="center" wrapText="1"/>
      <protection locked="0"/>
    </xf>
    <xf numFmtId="0" fontId="63" fillId="0" borderId="0" xfId="0" applyFont="1" applyAlignment="1" applyProtection="1">
      <alignment horizontal="left" vertical="center"/>
      <protection locked="0"/>
    </xf>
    <xf numFmtId="0" fontId="65" fillId="0" borderId="0" xfId="0" applyFont="1" applyAlignment="1" applyProtection="1">
      <alignment horizontal="center" vertical="center"/>
      <protection locked="0"/>
    </xf>
    <xf numFmtId="0" fontId="63" fillId="0" borderId="0" xfId="0" applyFont="1" applyAlignment="1" applyProtection="1">
      <alignment horizontal="center" vertical="center"/>
      <protection locked="0"/>
    </xf>
    <xf numFmtId="0" fontId="63" fillId="0" borderId="0" xfId="0" applyFont="1" applyAlignment="1" applyProtection="1">
      <alignment horizontal="left"/>
      <protection locked="0"/>
    </xf>
    <xf numFmtId="0" fontId="63" fillId="0" borderId="0" xfId="0" applyFont="1" applyAlignment="1" applyProtection="1">
      <alignment horizontal="center"/>
      <protection locked="0"/>
    </xf>
    <xf numFmtId="0" fontId="67" fillId="22" borderId="113" xfId="0" applyFont="1" applyFill="1" applyBorder="1" applyAlignment="1">
      <alignment horizontal="center" vertical="center" wrapText="1" readingOrder="1"/>
    </xf>
    <xf numFmtId="0" fontId="69" fillId="3" borderId="113" xfId="0" applyFont="1" applyFill="1" applyBorder="1" applyAlignment="1">
      <alignment horizontal="center" vertical="center" wrapText="1" readingOrder="1"/>
    </xf>
    <xf numFmtId="0" fontId="69" fillId="3" borderId="113" xfId="0" applyFont="1" applyFill="1" applyBorder="1" applyAlignment="1">
      <alignment horizontal="left" vertical="center" wrapText="1"/>
    </xf>
    <xf numFmtId="0" fontId="69" fillId="3" borderId="113" xfId="0" applyFont="1" applyFill="1" applyBorder="1" applyAlignment="1">
      <alignment horizontal="center" vertical="center" wrapText="1"/>
    </xf>
    <xf numFmtId="0" fontId="63" fillId="3" borderId="0" xfId="0" applyFont="1" applyFill="1"/>
    <xf numFmtId="0" fontId="69" fillId="0" borderId="113" xfId="0" applyFont="1" applyBorder="1" applyAlignment="1">
      <alignment horizontal="center" vertical="center" wrapText="1" readingOrder="1"/>
    </xf>
    <xf numFmtId="0" fontId="69" fillId="0" borderId="113" xfId="0" applyFont="1" applyBorder="1" applyAlignment="1">
      <alignment horizontal="left" vertical="center" wrapText="1"/>
    </xf>
    <xf numFmtId="0" fontId="69" fillId="23" borderId="113" xfId="0" applyFont="1" applyFill="1" applyBorder="1" applyAlignment="1">
      <alignment horizontal="left" vertical="center" wrapText="1"/>
    </xf>
    <xf numFmtId="0" fontId="66" fillId="0" borderId="0" xfId="0" applyFont="1" applyAlignment="1">
      <alignment vertical="center" wrapText="1"/>
    </xf>
    <xf numFmtId="0" fontId="67" fillId="0" borderId="113" xfId="0" applyFont="1" applyBorder="1" applyAlignment="1">
      <alignment vertical="center" wrapText="1" readingOrder="1"/>
    </xf>
    <xf numFmtId="0" fontId="69" fillId="3" borderId="113" xfId="0" applyFont="1" applyFill="1" applyBorder="1" applyAlignment="1">
      <alignment horizontal="left" vertical="center" wrapText="1" readingOrder="1"/>
    </xf>
    <xf numFmtId="0" fontId="65" fillId="0" borderId="0" xfId="0" applyFont="1"/>
    <xf numFmtId="0" fontId="69" fillId="3" borderId="113" xfId="0" applyFont="1" applyFill="1" applyBorder="1" applyAlignment="1">
      <alignment horizontal="left" vertical="center"/>
    </xf>
    <xf numFmtId="0" fontId="69" fillId="3" borderId="113" xfId="0" applyFont="1" applyFill="1" applyBorder="1" applyAlignment="1">
      <alignment vertical="center" wrapText="1"/>
    </xf>
    <xf numFmtId="0" fontId="69" fillId="3" borderId="113" xfId="0" applyFont="1" applyFill="1" applyBorder="1" applyAlignment="1">
      <alignment vertical="center" wrapText="1" readingOrder="1"/>
    </xf>
    <xf numFmtId="0" fontId="69" fillId="3" borderId="113" xfId="0" applyFont="1" applyFill="1" applyBorder="1" applyAlignment="1">
      <alignment horizontal="center" vertical="center"/>
    </xf>
    <xf numFmtId="0" fontId="63" fillId="0" borderId="0" xfId="0" applyFont="1" applyAlignment="1">
      <alignment horizontal="left"/>
    </xf>
    <xf numFmtId="0" fontId="63" fillId="0" borderId="0" xfId="0" applyFont="1" applyAlignment="1">
      <alignment horizontal="center"/>
    </xf>
    <xf numFmtId="0" fontId="70" fillId="0" borderId="0" xfId="0" applyFont="1" applyAlignment="1">
      <alignment wrapText="1"/>
    </xf>
    <xf numFmtId="0" fontId="72" fillId="0" borderId="0" xfId="0" applyFont="1"/>
    <xf numFmtId="0" fontId="74" fillId="22" borderId="110" xfId="0" applyFont="1" applyFill="1" applyBorder="1" applyAlignment="1">
      <alignment horizontal="center" vertical="center"/>
    </xf>
    <xf numFmtId="0" fontId="74" fillId="5" borderId="110" xfId="0" applyFont="1" applyFill="1" applyBorder="1" applyAlignment="1">
      <alignment horizontal="center" vertical="center"/>
    </xf>
    <xf numFmtId="0" fontId="74" fillId="5" borderId="110" xfId="0" applyFont="1" applyFill="1" applyBorder="1" applyAlignment="1">
      <alignment vertical="center" wrapText="1"/>
    </xf>
    <xf numFmtId="0" fontId="74" fillId="3" borderId="110" xfId="0" applyFont="1" applyFill="1" applyBorder="1" applyAlignment="1">
      <alignment horizontal="left" vertical="top" wrapText="1"/>
    </xf>
    <xf numFmtId="0" fontId="75" fillId="3" borderId="110" xfId="0" applyFont="1" applyFill="1" applyBorder="1" applyAlignment="1">
      <alignment horizontal="center" vertical="center" wrapText="1"/>
    </xf>
    <xf numFmtId="0" fontId="76" fillId="3" borderId="110" xfId="0" applyFont="1" applyFill="1" applyBorder="1" applyAlignment="1">
      <alignment horizontal="center" vertical="center" wrapText="1"/>
    </xf>
    <xf numFmtId="0" fontId="76" fillId="3" borderId="110" xfId="0" applyFont="1" applyFill="1" applyBorder="1" applyAlignment="1">
      <alignment horizontal="left" vertical="center"/>
    </xf>
    <xf numFmtId="0" fontId="74" fillId="0" borderId="110" xfId="0" applyFont="1" applyBorder="1" applyAlignment="1">
      <alignment vertical="top" wrapText="1"/>
    </xf>
    <xf numFmtId="0" fontId="75" fillId="3" borderId="110" xfId="0" applyFont="1" applyFill="1" applyBorder="1" applyAlignment="1">
      <alignment horizontal="center" vertical="center"/>
    </xf>
    <xf numFmtId="0" fontId="76" fillId="3" borderId="110" xfId="0" applyFont="1" applyFill="1" applyBorder="1" applyAlignment="1">
      <alignment horizontal="center" vertical="center"/>
    </xf>
    <xf numFmtId="0" fontId="74" fillId="3" borderId="110" xfId="0" applyFont="1" applyFill="1" applyBorder="1" applyAlignment="1">
      <alignment horizontal="left" vertical="center" wrapText="1"/>
    </xf>
    <xf numFmtId="0" fontId="74" fillId="0" borderId="110" xfId="0" applyFont="1" applyBorder="1" applyAlignment="1">
      <alignment horizontal="left" vertical="center" wrapText="1"/>
    </xf>
    <xf numFmtId="0" fontId="76" fillId="0" borderId="110" xfId="0" applyFont="1" applyBorder="1" applyAlignment="1">
      <alignment horizontal="left" vertical="center"/>
    </xf>
    <xf numFmtId="0" fontId="72" fillId="0" borderId="0" xfId="0" applyFont="1" applyAlignment="1">
      <alignment horizontal="left"/>
    </xf>
    <xf numFmtId="0" fontId="70" fillId="0" borderId="0" xfId="0" applyFont="1" applyAlignment="1">
      <alignment horizontal="center"/>
    </xf>
    <xf numFmtId="0" fontId="72" fillId="0" borderId="0" xfId="0" applyFont="1" applyAlignment="1">
      <alignment horizontal="center"/>
    </xf>
    <xf numFmtId="0" fontId="43" fillId="6" borderId="69" xfId="0" applyFont="1" applyFill="1" applyBorder="1" applyAlignment="1">
      <alignment horizontal="center" vertical="center" wrapText="1" readingOrder="1"/>
    </xf>
    <xf numFmtId="0" fontId="43" fillId="6" borderId="71" xfId="0" applyFont="1" applyFill="1" applyBorder="1" applyAlignment="1">
      <alignment horizontal="center" vertical="center" wrapText="1" readingOrder="1"/>
    </xf>
    <xf numFmtId="0" fontId="43" fillId="6" borderId="72" xfId="0" applyFont="1" applyFill="1" applyBorder="1" applyAlignment="1">
      <alignment horizontal="center" vertical="center" wrapText="1" readingOrder="1"/>
    </xf>
    <xf numFmtId="0" fontId="45" fillId="0" borderId="6" xfId="0" applyFont="1" applyBorder="1" applyAlignment="1">
      <alignment horizontal="left" vertical="center" wrapText="1" readingOrder="1"/>
    </xf>
    <xf numFmtId="9" fontId="45" fillId="0" borderId="6" xfId="4" applyFont="1" applyBorder="1" applyAlignment="1">
      <alignment horizontal="center" vertical="center" wrapText="1" readingOrder="1"/>
    </xf>
    <xf numFmtId="0" fontId="45" fillId="0" borderId="6" xfId="0" applyFont="1" applyBorder="1" applyAlignment="1">
      <alignment horizontal="justify" vertical="center" wrapText="1" readingOrder="1"/>
    </xf>
    <xf numFmtId="0" fontId="0" fillId="0" borderId="23" xfId="0" applyBorder="1" applyAlignment="1">
      <alignment horizontal="left" vertical="center" wrapText="1"/>
    </xf>
    <xf numFmtId="0" fontId="0" fillId="0" borderId="6" xfId="0" applyBorder="1" applyAlignment="1">
      <alignment horizontal="left" vertical="center" wrapText="1"/>
    </xf>
    <xf numFmtId="0" fontId="23" fillId="0" borderId="117" xfId="0" applyFont="1" applyBorder="1" applyAlignment="1" applyProtection="1">
      <alignment vertical="top" wrapText="1"/>
      <protection locked="0"/>
    </xf>
    <xf numFmtId="0" fontId="23" fillId="0" borderId="117" xfId="0" applyFont="1" applyBorder="1" applyAlignment="1" applyProtection="1">
      <alignment horizontal="center" vertical="center" wrapText="1"/>
      <protection locked="0"/>
    </xf>
    <xf numFmtId="4" fontId="0" fillId="0" borderId="32" xfId="0" applyNumberFormat="1" applyBorder="1" applyAlignment="1">
      <alignment horizontal="center" vertical="center" wrapText="1"/>
    </xf>
    <xf numFmtId="0" fontId="12" fillId="3" borderId="32" xfId="0" applyFont="1" applyFill="1" applyBorder="1" applyAlignment="1">
      <alignment horizontal="center" vertical="center"/>
    </xf>
    <xf numFmtId="0" fontId="12" fillId="3" borderId="118" xfId="0" applyFont="1" applyFill="1" applyBorder="1" applyAlignment="1">
      <alignment horizontal="center" vertical="center"/>
    </xf>
    <xf numFmtId="0" fontId="23" fillId="0" borderId="35" xfId="0" applyFont="1" applyBorder="1" applyAlignment="1" applyProtection="1">
      <alignment horizontal="center" vertical="center" wrapText="1"/>
      <protection locked="0"/>
    </xf>
    <xf numFmtId="14" fontId="23" fillId="0" borderId="66" xfId="0" applyNumberFormat="1" applyFont="1" applyBorder="1" applyAlignment="1" applyProtection="1">
      <alignment horizontal="center" vertical="center" wrapText="1"/>
      <protection locked="0"/>
    </xf>
    <xf numFmtId="4" fontId="0" fillId="0" borderId="23" xfId="0" applyNumberFormat="1" applyBorder="1" applyAlignment="1">
      <alignment horizontal="center" vertical="center" wrapText="1"/>
    </xf>
    <xf numFmtId="0" fontId="12" fillId="3" borderId="23" xfId="0" applyFont="1" applyFill="1" applyBorder="1" applyAlignment="1">
      <alignment horizontal="center" vertical="center"/>
    </xf>
    <xf numFmtId="0" fontId="12" fillId="3" borderId="100" xfId="0" applyFont="1" applyFill="1" applyBorder="1" applyAlignment="1">
      <alignment horizontal="center" vertical="center"/>
    </xf>
    <xf numFmtId="0" fontId="77" fillId="0" borderId="120" xfId="0" applyFont="1" applyBorder="1" applyAlignment="1">
      <alignment horizontal="center" vertical="center" wrapText="1"/>
    </xf>
    <xf numFmtId="0" fontId="77" fillId="0" borderId="72" xfId="0" applyFont="1" applyBorder="1" applyAlignment="1">
      <alignment horizontal="center" vertical="center" wrapText="1"/>
    </xf>
    <xf numFmtId="0" fontId="78" fillId="0" borderId="70" xfId="0" applyFont="1" applyBorder="1" applyAlignment="1">
      <alignment horizontal="center" vertical="center" wrapText="1"/>
    </xf>
    <xf numFmtId="0" fontId="78" fillId="0" borderId="20" xfId="0" applyFont="1" applyBorder="1" applyAlignment="1">
      <alignment horizontal="center" vertical="center" wrapText="1"/>
    </xf>
    <xf numFmtId="0" fontId="77" fillId="0" borderId="121" xfId="0" applyFont="1" applyBorder="1" applyAlignment="1">
      <alignment horizontal="center" vertical="center" wrapText="1"/>
    </xf>
    <xf numFmtId="0" fontId="77" fillId="0" borderId="12" xfId="0" applyFont="1" applyBorder="1" applyAlignment="1">
      <alignment horizontal="center" vertical="center" wrapText="1"/>
    </xf>
    <xf numFmtId="14" fontId="78" fillId="0" borderId="20" xfId="0" applyNumberFormat="1" applyFont="1" applyBorder="1" applyAlignment="1">
      <alignment horizontal="center" vertical="center" wrapText="1"/>
    </xf>
    <xf numFmtId="0" fontId="69" fillId="24" borderId="113" xfId="0" applyFont="1" applyFill="1" applyBorder="1" applyAlignment="1">
      <alignment horizontal="center" vertical="center" wrapText="1"/>
    </xf>
    <xf numFmtId="0" fontId="69" fillId="24" borderId="113" xfId="0" applyFont="1" applyFill="1" applyBorder="1" applyAlignment="1">
      <alignment horizontal="center" vertical="center" wrapText="1" readingOrder="1"/>
    </xf>
    <xf numFmtId="0" fontId="69" fillId="0" borderId="113" xfId="0" applyFont="1" applyBorder="1" applyAlignment="1">
      <alignment horizontal="left" vertical="center" wrapText="1" readingOrder="1"/>
    </xf>
    <xf numFmtId="0" fontId="69" fillId="0" borderId="113" xfId="0" applyFont="1" applyBorder="1" applyAlignment="1">
      <alignment vertical="center" wrapText="1"/>
    </xf>
    <xf numFmtId="0" fontId="69" fillId="24" borderId="113" xfId="0" applyFont="1" applyFill="1" applyBorder="1" applyAlignment="1">
      <alignment horizontal="center" vertical="center"/>
    </xf>
    <xf numFmtId="0" fontId="76" fillId="0" borderId="110" xfId="0" applyFont="1" applyBorder="1" applyAlignment="1">
      <alignment horizontal="center" vertical="center" wrapText="1"/>
    </xf>
    <xf numFmtId="0" fontId="76" fillId="24" borderId="110" xfId="0" applyFont="1" applyFill="1" applyBorder="1" applyAlignment="1">
      <alignment horizontal="center" vertical="center" wrapText="1"/>
    </xf>
    <xf numFmtId="0" fontId="76" fillId="24" borderId="110" xfId="0" applyFont="1" applyFill="1" applyBorder="1" applyAlignment="1">
      <alignment horizontal="center" vertical="center"/>
    </xf>
    <xf numFmtId="0" fontId="76" fillId="0" borderId="110" xfId="0" applyFont="1" applyBorder="1" applyAlignment="1">
      <alignment horizontal="center" vertical="center"/>
    </xf>
    <xf numFmtId="0" fontId="75" fillId="0" borderId="110" xfId="0" applyFont="1" applyBorder="1" applyAlignment="1">
      <alignment horizontal="center" vertical="center"/>
    </xf>
    <xf numFmtId="0" fontId="75" fillId="24" borderId="110" xfId="0" applyFont="1" applyFill="1" applyBorder="1" applyAlignment="1">
      <alignment horizontal="center" vertical="center"/>
    </xf>
    <xf numFmtId="0" fontId="76" fillId="0" borderId="110" xfId="0" applyFont="1" applyBorder="1" applyAlignment="1">
      <alignment horizontal="left" vertical="center" wrapText="1"/>
    </xf>
    <xf numFmtId="0" fontId="79" fillId="0" borderId="35" xfId="0" applyFont="1" applyBorder="1" applyAlignment="1" applyProtection="1">
      <alignment horizontal="justify" vertical="center" wrapText="1"/>
      <protection locked="0"/>
    </xf>
    <xf numFmtId="0" fontId="0" fillId="0" borderId="32" xfId="0" applyBorder="1" applyAlignment="1">
      <alignment horizontal="center" vertical="center" wrapText="1"/>
    </xf>
    <xf numFmtId="0" fontId="0" fillId="0" borderId="31" xfId="0" applyBorder="1" applyAlignment="1">
      <alignment horizontal="center" vertical="center" wrapText="1"/>
    </xf>
    <xf numFmtId="0" fontId="0" fillId="0" borderId="30" xfId="0" applyBorder="1" applyAlignment="1">
      <alignment horizontal="justify" vertical="center" wrapText="1"/>
    </xf>
    <xf numFmtId="0" fontId="13" fillId="3" borderId="32" xfId="0" applyFont="1" applyFill="1" applyBorder="1" applyAlignment="1">
      <alignment horizontal="center" vertical="center" wrapText="1"/>
    </xf>
    <xf numFmtId="1" fontId="0" fillId="0" borderId="32" xfId="4" applyNumberFormat="1" applyFont="1" applyBorder="1" applyAlignment="1">
      <alignment horizontal="center" vertical="center" wrapText="1"/>
    </xf>
    <xf numFmtId="0" fontId="0" fillId="0" borderId="28" xfId="0" applyBorder="1" applyAlignment="1">
      <alignment horizontal="justify" vertical="center" wrapText="1"/>
    </xf>
    <xf numFmtId="0" fontId="0" fillId="0" borderId="109" xfId="0" applyBorder="1" applyAlignment="1">
      <alignment horizontal="center" vertical="center" wrapText="1"/>
    </xf>
    <xf numFmtId="0" fontId="0" fillId="0" borderId="14" xfId="0" applyBorder="1" applyAlignment="1">
      <alignment horizontal="justify" vertical="center" wrapText="1"/>
    </xf>
    <xf numFmtId="0" fontId="0" fillId="0" borderId="30" xfId="0" applyBorder="1" applyAlignment="1">
      <alignment horizontal="justify" vertical="center"/>
    </xf>
    <xf numFmtId="0" fontId="13" fillId="0" borderId="30" xfId="0" applyFont="1" applyBorder="1" applyAlignment="1">
      <alignment horizontal="justify" vertical="center" wrapText="1"/>
    </xf>
    <xf numFmtId="0" fontId="0" fillId="0" borderId="125" xfId="0" applyBorder="1" applyAlignment="1">
      <alignment horizontal="justify" vertical="center" wrapText="1"/>
    </xf>
    <xf numFmtId="0" fontId="0" fillId="0" borderId="29" xfId="0" applyBorder="1" applyAlignment="1">
      <alignment horizontal="justify" vertical="center" wrapText="1"/>
    </xf>
    <xf numFmtId="0" fontId="23" fillId="0" borderId="127" xfId="0" applyFont="1" applyBorder="1" applyAlignment="1" applyProtection="1">
      <alignment horizontal="justify" vertical="center" wrapText="1"/>
      <protection locked="0"/>
    </xf>
    <xf numFmtId="0" fontId="13" fillId="0" borderId="46" xfId="0" applyFont="1" applyBorder="1" applyAlignment="1" applyProtection="1">
      <alignment horizontal="justify" vertical="center" wrapText="1"/>
      <protection locked="0"/>
    </xf>
    <xf numFmtId="0" fontId="23" fillId="0" borderId="28" xfId="0" applyFont="1" applyBorder="1" applyAlignment="1">
      <alignment horizontal="left" vertical="center" wrapText="1"/>
    </xf>
    <xf numFmtId="0" fontId="23" fillId="0" borderId="109" xfId="0" applyFont="1" applyBorder="1" applyAlignment="1">
      <alignment horizontal="left" vertical="center" wrapText="1"/>
    </xf>
    <xf numFmtId="0" fontId="23" fillId="0" borderId="6" xfId="0" applyFont="1" applyBorder="1" applyAlignment="1" applyProtection="1">
      <alignment horizontal="left" vertical="center" wrapText="1"/>
      <protection locked="0"/>
    </xf>
    <xf numFmtId="0" fontId="13" fillId="0" borderId="35" xfId="0" applyFont="1" applyBorder="1" applyAlignment="1">
      <alignment horizontal="left" vertical="center" wrapText="1"/>
    </xf>
    <xf numFmtId="14" fontId="13" fillId="0" borderId="35" xfId="0" applyNumberFormat="1" applyFont="1" applyBorder="1" applyAlignment="1">
      <alignment horizontal="left" vertical="center" wrapText="1"/>
    </xf>
    <xf numFmtId="0" fontId="0" fillId="0" borderId="37" xfId="0" applyBorder="1" applyAlignment="1">
      <alignment horizontal="center" vertical="center" wrapText="1"/>
    </xf>
    <xf numFmtId="0" fontId="0" fillId="0" borderId="32" xfId="0" applyBorder="1" applyAlignment="1">
      <alignment horizontal="justify" vertical="center" wrapText="1"/>
    </xf>
    <xf numFmtId="0" fontId="0" fillId="0" borderId="109" xfId="0" applyBorder="1" applyAlignment="1">
      <alignment horizontal="justify" vertical="center" wrapText="1"/>
    </xf>
    <xf numFmtId="0" fontId="0" fillId="0" borderId="109" xfId="0" applyBorder="1" applyAlignment="1">
      <alignment horizontal="justify" vertical="center"/>
    </xf>
    <xf numFmtId="0" fontId="13" fillId="0" borderId="23" xfId="0" applyFont="1" applyBorder="1" applyAlignment="1">
      <alignment horizontal="justify" vertical="center" wrapText="1"/>
    </xf>
    <xf numFmtId="0" fontId="23" fillId="0" borderId="109" xfId="0" applyFont="1" applyBorder="1" applyAlignment="1" applyProtection="1">
      <alignment horizontal="justify" vertical="center" wrapText="1"/>
      <protection locked="0"/>
    </xf>
    <xf numFmtId="0" fontId="23" fillId="0" borderId="28" xfId="0" applyFont="1" applyBorder="1" applyAlignment="1" applyProtection="1">
      <alignment horizontal="justify" vertical="center" wrapText="1"/>
      <protection locked="0"/>
    </xf>
    <xf numFmtId="0" fontId="69" fillId="25" borderId="128" xfId="0" applyFont="1" applyFill="1" applyBorder="1" applyAlignment="1">
      <alignment wrapText="1"/>
    </xf>
    <xf numFmtId="0" fontId="69" fillId="25" borderId="129" xfId="0" applyFont="1" applyFill="1" applyBorder="1" applyAlignment="1">
      <alignment wrapText="1" readingOrder="1"/>
    </xf>
    <xf numFmtId="0" fontId="19" fillId="15" borderId="0" xfId="0" applyFont="1" applyFill="1" applyAlignment="1" applyProtection="1">
      <alignment horizontal="center" vertical="center" wrapText="1"/>
      <protection locked="0"/>
    </xf>
    <xf numFmtId="165" fontId="19" fillId="15" borderId="0" xfId="0" applyNumberFormat="1" applyFont="1" applyFill="1" applyAlignment="1" applyProtection="1">
      <alignment horizontal="center" vertical="center" wrapText="1"/>
      <protection locked="0"/>
    </xf>
    <xf numFmtId="0" fontId="59" fillId="0" borderId="0" xfId="0" applyFont="1" applyAlignment="1">
      <alignment horizontal="center" wrapText="1"/>
    </xf>
    <xf numFmtId="0" fontId="61" fillId="0" borderId="0" xfId="0" applyFont="1" applyAlignment="1">
      <alignment horizontal="center"/>
    </xf>
    <xf numFmtId="0" fontId="19" fillId="15" borderId="0" xfId="0" applyFont="1" applyFill="1" applyAlignment="1" applyProtection="1">
      <alignment horizontal="center" vertical="center"/>
      <protection locked="0"/>
    </xf>
    <xf numFmtId="0" fontId="22" fillId="0" borderId="0" xfId="0" applyFont="1" applyAlignment="1">
      <alignment horizontal="center"/>
    </xf>
    <xf numFmtId="0" fontId="1" fillId="0" borderId="69" xfId="0" applyFont="1" applyBorder="1" applyAlignment="1">
      <alignment horizontal="left" vertical="top" wrapText="1"/>
    </xf>
    <xf numFmtId="0" fontId="0" fillId="0" borderId="71" xfId="0" applyBorder="1" applyAlignment="1">
      <alignment horizontal="left" vertical="top" wrapText="1"/>
    </xf>
    <xf numFmtId="0" fontId="0" fillId="0" borderId="7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69" xfId="0" applyBorder="1" applyAlignment="1">
      <alignment horizontal="left" vertical="top" wrapText="1"/>
    </xf>
    <xf numFmtId="0" fontId="67" fillId="0" borderId="114" xfId="0" applyFont="1" applyBorder="1" applyAlignment="1">
      <alignment horizontal="center" vertical="center" wrapText="1" readingOrder="1"/>
    </xf>
    <xf numFmtId="0" fontId="67" fillId="0" borderId="116" xfId="0" applyFont="1" applyBorder="1" applyAlignment="1">
      <alignment horizontal="center" vertical="center" wrapText="1" readingOrder="1"/>
    </xf>
    <xf numFmtId="0" fontId="68" fillId="21" borderId="113" xfId="0" applyFont="1" applyFill="1" applyBorder="1" applyAlignment="1">
      <alignment horizontal="center" vertical="center" wrapText="1" readingOrder="1"/>
    </xf>
    <xf numFmtId="0" fontId="67" fillId="3" borderId="114" xfId="0" applyFont="1" applyFill="1" applyBorder="1" applyAlignment="1">
      <alignment horizontal="center" vertical="center" wrapText="1" readingOrder="1"/>
    </xf>
    <xf numFmtId="0" fontId="67" fillId="3" borderId="116" xfId="0" applyFont="1" applyFill="1" applyBorder="1" applyAlignment="1">
      <alignment horizontal="center" vertical="center" wrapText="1" readingOrder="1"/>
    </xf>
    <xf numFmtId="0" fontId="67" fillId="3" borderId="115" xfId="0" applyFont="1" applyFill="1" applyBorder="1" applyAlignment="1">
      <alignment horizontal="center" vertical="center" wrapText="1" readingOrder="1"/>
    </xf>
    <xf numFmtId="0" fontId="67" fillId="0" borderId="113" xfId="0" applyFont="1" applyBorder="1" applyAlignment="1">
      <alignment horizontal="left" vertical="center" wrapText="1" readingOrder="1"/>
    </xf>
    <xf numFmtId="0" fontId="67" fillId="0" borderId="113" xfId="0" applyFont="1" applyBorder="1" applyAlignment="1">
      <alignment horizontal="center" vertical="center" wrapText="1" readingOrder="1"/>
    </xf>
    <xf numFmtId="0" fontId="67" fillId="0" borderId="115" xfId="0" applyFont="1" applyBorder="1" applyAlignment="1">
      <alignment horizontal="center" vertical="center" wrapText="1" readingOrder="1"/>
    </xf>
    <xf numFmtId="0" fontId="64" fillId="0" borderId="0" xfId="0" applyFont="1" applyAlignment="1" applyProtection="1">
      <alignment horizontal="center" vertical="center" wrapText="1"/>
      <protection locked="0"/>
    </xf>
    <xf numFmtId="0" fontId="66" fillId="5" borderId="111" xfId="0" applyFont="1" applyFill="1" applyBorder="1" applyAlignment="1" applyProtection="1">
      <alignment horizontal="center" vertical="center" wrapText="1"/>
      <protection locked="0"/>
    </xf>
    <xf numFmtId="0" fontId="66" fillId="5" borderId="112" xfId="0" applyFont="1" applyFill="1" applyBorder="1" applyAlignment="1" applyProtection="1">
      <alignment horizontal="center" vertical="center" wrapText="1"/>
      <protection locked="0"/>
    </xf>
    <xf numFmtId="0" fontId="66" fillId="5" borderId="110" xfId="0" applyFont="1" applyFill="1" applyBorder="1" applyAlignment="1" applyProtection="1">
      <alignment horizontal="center" vertical="center"/>
      <protection locked="0"/>
    </xf>
    <xf numFmtId="0" fontId="65" fillId="5" borderId="110" xfId="0" applyFont="1" applyFill="1" applyBorder="1" applyAlignment="1" applyProtection="1">
      <alignment horizontal="center" vertical="center"/>
      <protection locked="0"/>
    </xf>
    <xf numFmtId="0" fontId="67" fillId="0" borderId="110" xfId="0" applyFont="1" applyBorder="1" applyAlignment="1" applyProtection="1">
      <alignment horizontal="center" vertical="center"/>
      <protection locked="0"/>
    </xf>
    <xf numFmtId="0" fontId="67" fillId="22" borderId="110" xfId="0" applyFont="1" applyFill="1" applyBorder="1" applyAlignment="1" applyProtection="1">
      <alignment horizontal="center" vertical="center"/>
      <protection locked="0"/>
    </xf>
    <xf numFmtId="0" fontId="63" fillId="5" borderId="110" xfId="0" applyFont="1" applyFill="1" applyBorder="1" applyAlignment="1" applyProtection="1">
      <alignment horizontal="center" vertical="center" wrapText="1"/>
      <protection locked="0"/>
    </xf>
    <xf numFmtId="0" fontId="63" fillId="5" borderId="110" xfId="0" applyFont="1" applyFill="1" applyBorder="1" applyAlignment="1" applyProtection="1">
      <alignment horizontal="center" vertical="center"/>
      <protection locked="0"/>
    </xf>
    <xf numFmtId="0" fontId="66" fillId="5" borderId="110" xfId="0" applyFont="1" applyFill="1" applyBorder="1" applyAlignment="1" applyProtection="1">
      <alignment horizontal="left" vertical="center" wrapText="1"/>
      <protection locked="0"/>
    </xf>
    <xf numFmtId="0" fontId="71" fillId="0" borderId="0" xfId="0" applyFont="1" applyAlignment="1">
      <alignment horizontal="center" vertical="center" wrapText="1"/>
    </xf>
    <xf numFmtId="0" fontId="73" fillId="21" borderId="110" xfId="0" applyFont="1" applyFill="1" applyBorder="1" applyAlignment="1">
      <alignment horizontal="center"/>
    </xf>
    <xf numFmtId="0" fontId="74" fillId="22" borderId="110" xfId="0" applyFont="1" applyFill="1" applyBorder="1" applyAlignment="1">
      <alignment horizontal="center" vertical="center" wrapText="1"/>
    </xf>
    <xf numFmtId="0" fontId="74" fillId="22" borderId="110" xfId="0" applyFont="1" applyFill="1" applyBorder="1" applyAlignment="1">
      <alignment horizontal="center" vertical="center"/>
    </xf>
    <xf numFmtId="0" fontId="54" fillId="4" borderId="7" xfId="1" applyFont="1" applyFill="1" applyBorder="1" applyAlignment="1">
      <alignment horizontal="center" vertical="center" wrapText="1"/>
    </xf>
    <xf numFmtId="0" fontId="54" fillId="4" borderId="8" xfId="1" applyFont="1" applyFill="1" applyBorder="1" applyAlignment="1">
      <alignment horizontal="center" vertical="center" wrapText="1"/>
    </xf>
    <xf numFmtId="0" fontId="54" fillId="4" borderId="87" xfId="1" applyFont="1" applyFill="1" applyBorder="1" applyAlignment="1">
      <alignment horizontal="center" vertical="center" wrapText="1"/>
    </xf>
    <xf numFmtId="0" fontId="55" fillId="3" borderId="9" xfId="1" quotePrefix="1" applyFont="1" applyFill="1" applyBorder="1" applyAlignment="1">
      <alignment horizontal="left" vertical="top" wrapText="1"/>
    </xf>
    <xf numFmtId="0" fontId="55" fillId="3" borderId="10"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6" fillId="3" borderId="88" xfId="1" quotePrefix="1" applyFont="1" applyFill="1" applyBorder="1" applyAlignment="1">
      <alignment horizontal="left" vertical="top" wrapText="1"/>
    </xf>
    <xf numFmtId="0" fontId="50" fillId="3" borderId="13" xfId="1" quotePrefix="1" applyFont="1" applyFill="1" applyBorder="1" applyAlignment="1">
      <alignment horizontal="justify" vertical="center" wrapText="1"/>
    </xf>
    <xf numFmtId="0" fontId="50" fillId="3" borderId="14" xfId="1" quotePrefix="1" applyFont="1" applyFill="1" applyBorder="1" applyAlignment="1">
      <alignment horizontal="justify" vertical="center" wrapText="1"/>
    </xf>
    <xf numFmtId="0" fontId="50" fillId="3" borderId="89" xfId="1" quotePrefix="1" applyFont="1" applyFill="1" applyBorder="1" applyAlignment="1">
      <alignment horizontal="justify" vertical="center" wrapText="1"/>
    </xf>
    <xf numFmtId="0" fontId="51" fillId="0" borderId="11" xfId="1" quotePrefix="1" applyFont="1" applyBorder="1" applyAlignment="1">
      <alignment horizontal="left" vertical="top" wrapText="1"/>
    </xf>
    <xf numFmtId="0" fontId="51" fillId="0" borderId="0" xfId="1" quotePrefix="1" applyFont="1" applyAlignment="1">
      <alignment horizontal="left" vertical="top" wrapText="1"/>
    </xf>
    <xf numFmtId="0" fontId="51" fillId="0" borderId="12" xfId="1" quotePrefix="1" applyFont="1" applyBorder="1" applyAlignment="1">
      <alignment horizontal="left" vertical="top" wrapText="1"/>
    </xf>
    <xf numFmtId="0" fontId="58" fillId="4" borderId="71" xfId="2" applyFont="1" applyFill="1" applyBorder="1" applyAlignment="1">
      <alignment horizontal="center" vertical="center" wrapText="1"/>
    </xf>
    <xf numFmtId="0" fontId="58" fillId="4" borderId="90" xfId="2" applyFont="1" applyFill="1" applyBorder="1" applyAlignment="1">
      <alignment horizontal="center" vertical="center" wrapText="1"/>
    </xf>
    <xf numFmtId="0" fontId="58" fillId="4" borderId="91" xfId="1" applyFont="1" applyFill="1" applyBorder="1" applyAlignment="1">
      <alignment horizontal="center" vertical="center"/>
    </xf>
    <xf numFmtId="0" fontId="58" fillId="4" borderId="87" xfId="1" applyFont="1" applyFill="1" applyBorder="1" applyAlignment="1">
      <alignment horizontal="center" vertical="center"/>
    </xf>
    <xf numFmtId="0" fontId="57" fillId="3" borderId="17" xfId="0" applyFont="1" applyFill="1" applyBorder="1" applyAlignment="1">
      <alignment horizontal="left" vertical="center" wrapText="1"/>
    </xf>
    <xf numFmtId="0" fontId="57" fillId="3" borderId="15" xfId="0" applyFont="1" applyFill="1" applyBorder="1" applyAlignment="1">
      <alignment horizontal="left" vertical="center" wrapText="1"/>
    </xf>
    <xf numFmtId="0" fontId="51" fillId="3" borderId="16" xfId="1" applyFont="1" applyFill="1" applyBorder="1" applyAlignment="1">
      <alignment horizontal="justify" vertical="center" wrapText="1"/>
    </xf>
    <xf numFmtId="0" fontId="51" fillId="3" borderId="92" xfId="1" applyFont="1" applyFill="1" applyBorder="1" applyAlignment="1">
      <alignment horizontal="justify" vertical="center" wrapText="1"/>
    </xf>
    <xf numFmtId="0" fontId="57" fillId="3" borderId="64" xfId="0" applyFont="1" applyFill="1" applyBorder="1" applyAlignment="1">
      <alignment vertical="center" wrapText="1"/>
    </xf>
    <xf numFmtId="0" fontId="57" fillId="3" borderId="17" xfId="0" applyFont="1" applyFill="1" applyBorder="1" applyAlignment="1">
      <alignment vertical="center" wrapText="1"/>
    </xf>
    <xf numFmtId="0" fontId="57" fillId="3" borderId="75" xfId="0" applyFont="1" applyFill="1" applyBorder="1" applyAlignment="1">
      <alignment vertical="center" wrapText="1"/>
    </xf>
    <xf numFmtId="0" fontId="57" fillId="3" borderId="76" xfId="0" applyFont="1" applyFill="1" applyBorder="1" applyAlignment="1">
      <alignment vertical="center" wrapText="1"/>
    </xf>
    <xf numFmtId="0" fontId="57" fillId="3" borderId="15" xfId="0" applyFont="1" applyFill="1" applyBorder="1" applyAlignment="1">
      <alignment vertical="center" wrapText="1"/>
    </xf>
    <xf numFmtId="0" fontId="51"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1" fillId="3" borderId="11" xfId="1" applyFont="1" applyFill="1" applyBorder="1" applyAlignment="1">
      <alignment horizontal="left" vertical="top" wrapText="1"/>
    </xf>
    <xf numFmtId="0" fontId="51" fillId="3" borderId="0" xfId="1" applyFont="1" applyFill="1" applyAlignment="1">
      <alignment horizontal="left" vertical="top" wrapText="1"/>
    </xf>
    <xf numFmtId="0" fontId="51" fillId="3" borderId="12" xfId="1" applyFont="1" applyFill="1" applyBorder="1" applyAlignment="1">
      <alignment horizontal="left" vertical="top" wrapText="1"/>
    </xf>
    <xf numFmtId="0" fontId="58" fillId="4" borderId="77" xfId="2" applyFont="1" applyFill="1" applyBorder="1" applyAlignment="1">
      <alignment horizontal="center" vertical="center" wrapText="1"/>
    </xf>
    <xf numFmtId="0" fontId="58" fillId="4" borderId="77" xfId="1" applyFont="1" applyFill="1" applyBorder="1" applyAlignment="1">
      <alignment horizontal="center" vertical="center"/>
    </xf>
    <xf numFmtId="0" fontId="58" fillId="4" borderId="94" xfId="1" applyFont="1" applyFill="1" applyBorder="1" applyAlignment="1">
      <alignment horizontal="center" vertical="center"/>
    </xf>
    <xf numFmtId="0" fontId="57" fillId="3" borderId="6" xfId="0" applyFont="1" applyFill="1" applyBorder="1" applyAlignment="1">
      <alignment horizontal="left" vertical="center" wrapText="1"/>
    </xf>
    <xf numFmtId="0" fontId="51" fillId="3" borderId="6" xfId="1" applyFont="1" applyFill="1" applyBorder="1" applyAlignment="1">
      <alignment horizontal="justify" vertical="center" wrapText="1"/>
    </xf>
    <xf numFmtId="0" fontId="51" fillId="3" borderId="67" xfId="1" applyFont="1" applyFill="1" applyBorder="1" applyAlignment="1">
      <alignment horizontal="justify" vertical="center" wrapText="1"/>
    </xf>
    <xf numFmtId="0" fontId="57" fillId="7" borderId="6" xfId="0" applyFont="1" applyFill="1" applyBorder="1" applyAlignment="1">
      <alignment horizontal="left" vertical="center" wrapText="1"/>
    </xf>
    <xf numFmtId="0" fontId="51" fillId="3" borderId="63" xfId="1" applyFont="1" applyFill="1" applyBorder="1" applyAlignment="1">
      <alignment horizontal="justify" vertical="center" wrapText="1"/>
    </xf>
    <xf numFmtId="0" fontId="57" fillId="7" borderId="29" xfId="0" applyFont="1" applyFill="1" applyBorder="1" applyAlignment="1">
      <alignment horizontal="left" vertical="center" wrapText="1"/>
    </xf>
    <xf numFmtId="0" fontId="57" fillId="7" borderId="31" xfId="0" applyFont="1" applyFill="1" applyBorder="1" applyAlignment="1">
      <alignment horizontal="left" vertical="center" wrapText="1"/>
    </xf>
    <xf numFmtId="0" fontId="62" fillId="3" borderId="6" xfId="1" applyFont="1" applyFill="1" applyBorder="1" applyAlignment="1">
      <alignment horizontal="justify" vertical="center" wrapText="1"/>
    </xf>
    <xf numFmtId="0" fontId="62" fillId="3" borderId="67" xfId="1" applyFont="1" applyFill="1" applyBorder="1" applyAlignment="1">
      <alignment horizontal="justify" vertical="center" wrapText="1"/>
    </xf>
    <xf numFmtId="0" fontId="57" fillId="3" borderId="29" xfId="0" applyFont="1" applyFill="1" applyBorder="1" applyAlignment="1">
      <alignment horizontal="left" vertical="center" wrapText="1"/>
    </xf>
    <xf numFmtId="0" fontId="57" fillId="3" borderId="31" xfId="0" applyFont="1" applyFill="1" applyBorder="1" applyAlignment="1">
      <alignment horizontal="left" vertical="center" wrapText="1"/>
    </xf>
    <xf numFmtId="0" fontId="62" fillId="3" borderId="0" xfId="1" applyFont="1" applyFill="1" applyAlignment="1">
      <alignment horizontal="left" vertical="center" wrapText="1"/>
    </xf>
    <xf numFmtId="0" fontId="9" fillId="3" borderId="11" xfId="1" applyFill="1" applyBorder="1" applyAlignment="1">
      <alignment horizontal="left" vertical="top" wrapText="1"/>
    </xf>
    <xf numFmtId="0" fontId="9" fillId="3" borderId="0" xfId="1" applyFill="1" applyAlignment="1">
      <alignment horizontal="left" vertical="top" wrapText="1"/>
    </xf>
    <xf numFmtId="0" fontId="9" fillId="3" borderId="12" xfId="1" applyFill="1" applyBorder="1" applyAlignment="1">
      <alignment horizontal="left" vertical="top" wrapText="1"/>
    </xf>
    <xf numFmtId="0" fontId="9" fillId="3" borderId="18" xfId="1" applyFill="1" applyBorder="1" applyAlignment="1">
      <alignment horizontal="left" vertical="top" wrapText="1"/>
    </xf>
    <xf numFmtId="0" fontId="9" fillId="3" borderId="19" xfId="1" applyFill="1" applyBorder="1" applyAlignment="1">
      <alignment horizontal="left" vertical="top" wrapText="1"/>
    </xf>
    <xf numFmtId="0" fontId="9" fillId="3" borderId="20" xfId="1" applyFill="1" applyBorder="1" applyAlignment="1">
      <alignment horizontal="left" vertical="top" wrapText="1"/>
    </xf>
    <xf numFmtId="0" fontId="51" fillId="3" borderId="29" xfId="1" applyFont="1" applyFill="1" applyBorder="1" applyAlignment="1">
      <alignment horizontal="justify" vertical="center" wrapText="1"/>
    </xf>
    <xf numFmtId="0" fontId="51" fillId="3" borderId="95" xfId="1" applyFont="1" applyFill="1" applyBorder="1" applyAlignment="1">
      <alignment horizontal="justify" vertical="center" wrapText="1"/>
    </xf>
    <xf numFmtId="0" fontId="62" fillId="3" borderId="0" xfId="1" applyFont="1" applyFill="1" applyAlignment="1">
      <alignment horizontal="center" vertical="center" wrapText="1"/>
    </xf>
    <xf numFmtId="0" fontId="62" fillId="3" borderId="0" xfId="1" applyFont="1" applyFill="1" applyAlignment="1">
      <alignment horizontal="justify" vertical="center" wrapText="1"/>
    </xf>
    <xf numFmtId="0" fontId="0" fillId="11" borderId="83" xfId="0" applyFill="1" applyBorder="1" applyAlignment="1">
      <alignment horizontal="center" vertical="center" wrapText="1"/>
    </xf>
    <xf numFmtId="0" fontId="0" fillId="11" borderId="85" xfId="0" applyFill="1" applyBorder="1" applyAlignment="1">
      <alignment horizontal="center" vertical="center" wrapText="1"/>
    </xf>
    <xf numFmtId="0" fontId="0" fillId="11" borderId="86" xfId="0"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1" fillId="0" borderId="23" xfId="4" applyFont="1" applyBorder="1" applyAlignment="1">
      <alignment horizontal="center" vertical="center" wrapText="1"/>
    </xf>
    <xf numFmtId="9" fontId="1" fillId="0" borderId="6" xfId="4" applyFont="1" applyBorder="1" applyAlignment="1">
      <alignment horizontal="center" vertical="center" wrapText="1"/>
    </xf>
    <xf numFmtId="9" fontId="1" fillId="0" borderId="32" xfId="4" applyFont="1" applyBorder="1" applyAlignment="1">
      <alignment horizontal="center" vertical="center" wrapText="1"/>
    </xf>
    <xf numFmtId="0" fontId="25" fillId="0" borderId="23" xfId="0" applyFont="1" applyBorder="1" applyAlignment="1">
      <alignment horizontal="center" vertical="center" wrapText="1"/>
    </xf>
    <xf numFmtId="0" fontId="25" fillId="0" borderId="6" xfId="0" applyFont="1" applyBorder="1" applyAlignment="1">
      <alignment horizontal="center" vertical="center" wrapText="1"/>
    </xf>
    <xf numFmtId="0" fontId="25" fillId="0" borderId="24" xfId="0" applyFont="1" applyBorder="1" applyAlignment="1">
      <alignment horizontal="center" vertical="center" wrapText="1"/>
    </xf>
    <xf numFmtId="0" fontId="0" fillId="0" borderId="100"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0" fillId="0" borderId="32" xfId="0" applyBorder="1" applyAlignment="1">
      <alignment horizontal="center" vertical="center" wrapText="1"/>
    </xf>
    <xf numFmtId="0" fontId="0" fillId="0" borderId="82" xfId="0" applyBorder="1" applyAlignment="1">
      <alignment horizontal="center" vertical="center" wrapText="1"/>
    </xf>
    <xf numFmtId="0" fontId="0" fillId="0" borderId="45" xfId="0" applyBorder="1" applyAlignment="1">
      <alignment horizontal="center" vertical="center" wrapText="1"/>
    </xf>
    <xf numFmtId="0" fontId="0" fillId="0" borderId="31" xfId="0" applyBorder="1" applyAlignment="1">
      <alignment horizontal="center" vertical="top" wrapText="1"/>
    </xf>
    <xf numFmtId="0" fontId="0" fillId="0" borderId="66" xfId="0" applyBorder="1" applyAlignment="1">
      <alignment horizontal="center" vertical="center" wrapText="1"/>
    </xf>
    <xf numFmtId="9" fontId="1" fillId="0" borderId="24" xfId="4" applyFont="1" applyBorder="1" applyAlignment="1">
      <alignment horizontal="center" vertical="center" wrapText="1"/>
    </xf>
    <xf numFmtId="0" fontId="0" fillId="3" borderId="84" xfId="0" applyFill="1" applyBorder="1" applyAlignment="1">
      <alignment horizontal="center" vertical="center" wrapText="1"/>
    </xf>
    <xf numFmtId="0" fontId="0" fillId="3" borderId="85" xfId="0" applyFill="1" applyBorder="1" applyAlignment="1">
      <alignment horizontal="center" vertical="center" wrapText="1"/>
    </xf>
    <xf numFmtId="0" fontId="0" fillId="3" borderId="86" xfId="0" applyFill="1" applyBorder="1" applyAlignment="1">
      <alignment horizontal="center" vertical="center" wrapText="1"/>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4" xfId="0" applyFont="1" applyBorder="1" applyAlignment="1">
      <alignment horizontal="center" vertical="center" wrapText="1"/>
    </xf>
    <xf numFmtId="0" fontId="0" fillId="0" borderId="35" xfId="0" applyBorder="1" applyAlignment="1">
      <alignment horizontal="center" vertical="center" wrapText="1"/>
    </xf>
    <xf numFmtId="0" fontId="7" fillId="3" borderId="33" xfId="0" applyFont="1" applyFill="1" applyBorder="1" applyAlignment="1">
      <alignment horizontal="center" vertical="center"/>
    </xf>
    <xf numFmtId="0" fontId="7" fillId="3" borderId="10" xfId="0" applyFont="1" applyFill="1" applyBorder="1" applyAlignment="1">
      <alignment horizontal="center" vertical="center"/>
    </xf>
    <xf numFmtId="0" fontId="7" fillId="3" borderId="34" xfId="0" applyFont="1" applyFill="1" applyBorder="1" applyAlignment="1">
      <alignment horizontal="center" vertical="center"/>
    </xf>
    <xf numFmtId="0" fontId="7" fillId="3" borderId="0" xfId="0" applyFont="1" applyFill="1" applyAlignment="1">
      <alignment horizontal="center" vertical="center"/>
    </xf>
    <xf numFmtId="0" fontId="6" fillId="4" borderId="6" xfId="0" applyFont="1" applyFill="1" applyBorder="1" applyAlignment="1">
      <alignment horizontal="left" vertical="center"/>
    </xf>
    <xf numFmtId="0" fontId="5" fillId="4" borderId="39" xfId="0" applyFont="1" applyFill="1" applyBorder="1" applyAlignment="1">
      <alignment horizontal="center" vertical="center" textRotation="1"/>
    </xf>
    <xf numFmtId="0" fontId="5" fillId="4" borderId="56" xfId="0" applyFont="1" applyFill="1" applyBorder="1" applyAlignment="1">
      <alignment horizontal="center" vertical="center" textRotation="1"/>
    </xf>
    <xf numFmtId="0" fontId="5" fillId="4" borderId="53" xfId="0" applyFont="1" applyFill="1" applyBorder="1" applyAlignment="1">
      <alignment horizontal="center" vertical="center" wrapText="1"/>
    </xf>
    <xf numFmtId="0" fontId="5" fillId="4" borderId="0" xfId="0" applyFont="1" applyFill="1" applyAlignment="1">
      <alignment horizontal="center" vertical="center"/>
    </xf>
    <xf numFmtId="0" fontId="0" fillId="0" borderId="31" xfId="0" applyBorder="1" applyAlignment="1">
      <alignment horizontal="center" vertical="center" wrapText="1"/>
    </xf>
    <xf numFmtId="0" fontId="0" fillId="0" borderId="118"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29" xfId="0" applyBorder="1" applyAlignment="1">
      <alignment horizontal="center" vertical="center" wrapText="1"/>
    </xf>
    <xf numFmtId="9" fontId="1" fillId="0" borderId="35" xfId="4" applyFont="1" applyBorder="1" applyAlignment="1">
      <alignment horizontal="center" vertical="center" wrapText="1"/>
    </xf>
    <xf numFmtId="0" fontId="25" fillId="0" borderId="35" xfId="0" applyFont="1" applyBorder="1" applyAlignment="1">
      <alignment horizontal="center" vertical="center" wrapText="1"/>
    </xf>
    <xf numFmtId="0" fontId="25" fillId="0" borderId="32" xfId="0" applyFont="1" applyBorder="1" applyAlignment="1">
      <alignment horizontal="center" vertical="center" wrapText="1"/>
    </xf>
    <xf numFmtId="0" fontId="0" fillId="0" borderId="86" xfId="0" applyBorder="1" applyAlignment="1">
      <alignment horizontal="center" vertical="center" wrapText="1"/>
    </xf>
    <xf numFmtId="0" fontId="80" fillId="0" borderId="35" xfId="0" applyFont="1" applyBorder="1" applyAlignment="1">
      <alignment horizontal="center" vertical="center" wrapText="1"/>
    </xf>
    <xf numFmtId="0" fontId="80" fillId="0" borderId="6" xfId="0" applyFont="1" applyBorder="1" applyAlignment="1">
      <alignment horizontal="center" vertical="center" wrapText="1"/>
    </xf>
    <xf numFmtId="0" fontId="80" fillId="0" borderId="24" xfId="0" applyFont="1" applyBorder="1" applyAlignment="1">
      <alignment horizontal="center" vertical="center" wrapText="1"/>
    </xf>
    <xf numFmtId="0" fontId="15" fillId="0" borderId="35"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24" xfId="0" applyFont="1" applyBorder="1" applyAlignment="1">
      <alignment horizontal="center" vertical="center" wrapText="1"/>
    </xf>
    <xf numFmtId="0" fontId="13" fillId="0" borderId="32" xfId="0" applyFont="1" applyBorder="1" applyAlignment="1">
      <alignment horizontal="center" vertical="center" wrapText="1"/>
    </xf>
    <xf numFmtId="0" fontId="3"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0" fillId="0" borderId="78" xfId="0" applyBorder="1" applyAlignment="1">
      <alignment horizontal="center" vertical="center" wrapText="1"/>
    </xf>
    <xf numFmtId="0" fontId="0" fillId="0" borderId="37" xfId="0" applyBorder="1" applyAlignment="1">
      <alignment horizontal="center" vertical="center" wrapText="1"/>
    </xf>
    <xf numFmtId="0" fontId="13" fillId="3" borderId="6"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5" fillId="17" borderId="39" xfId="0" applyFont="1" applyFill="1" applyBorder="1" applyAlignment="1" applyProtection="1">
      <alignment horizontal="center" vertical="center" wrapText="1"/>
      <protection locked="0"/>
    </xf>
    <xf numFmtId="0" fontId="5" fillId="17" borderId="80" xfId="0" applyFont="1" applyFill="1" applyBorder="1" applyAlignment="1" applyProtection="1">
      <alignment horizontal="center" vertical="center" wrapText="1"/>
      <protection locked="0"/>
    </xf>
    <xf numFmtId="0" fontId="5" fillId="17" borderId="56" xfId="0" applyFont="1" applyFill="1" applyBorder="1" applyAlignment="1" applyProtection="1">
      <alignment horizontal="center" vertical="center" wrapText="1"/>
      <protection locked="0"/>
    </xf>
    <xf numFmtId="0" fontId="5" fillId="17" borderId="49" xfId="0" applyFont="1" applyFill="1" applyBorder="1" applyAlignment="1" applyProtection="1">
      <alignment horizontal="center" vertical="center"/>
      <protection locked="0"/>
    </xf>
    <xf numFmtId="0" fontId="5" fillId="17" borderId="50" xfId="0" applyFont="1" applyFill="1" applyBorder="1" applyAlignment="1" applyProtection="1">
      <alignment horizontal="center" vertical="center"/>
      <protection locked="0"/>
    </xf>
    <xf numFmtId="0" fontId="5" fillId="4" borderId="81" xfId="0" applyFont="1" applyFill="1" applyBorder="1" applyAlignment="1">
      <alignment horizontal="center" vertical="center"/>
    </xf>
    <xf numFmtId="0" fontId="5" fillId="4" borderId="50" xfId="0" applyFont="1" applyFill="1" applyBorder="1" applyAlignment="1">
      <alignment horizontal="center" vertical="center"/>
    </xf>
    <xf numFmtId="0" fontId="5" fillId="4" borderId="51" xfId="0" applyFont="1" applyFill="1" applyBorder="1" applyAlignment="1">
      <alignment horizontal="center" vertical="center"/>
    </xf>
    <xf numFmtId="0" fontId="5" fillId="4" borderId="39" xfId="0" applyFont="1" applyFill="1" applyBorder="1" applyAlignment="1">
      <alignment horizontal="center" vertical="center" wrapText="1"/>
    </xf>
    <xf numFmtId="0" fontId="5" fillId="4" borderId="56" xfId="0" applyFont="1" applyFill="1" applyBorder="1" applyAlignment="1">
      <alignment horizontal="center" vertical="center" wrapText="1"/>
    </xf>
    <xf numFmtId="0" fontId="5" fillId="4" borderId="79" xfId="0" applyFont="1" applyFill="1" applyBorder="1" applyAlignment="1">
      <alignment horizontal="center" vertical="center" wrapText="1"/>
    </xf>
    <xf numFmtId="0" fontId="5" fillId="4" borderId="97" xfId="0" applyFont="1" applyFill="1" applyBorder="1" applyAlignment="1">
      <alignment horizontal="center" vertical="center"/>
    </xf>
    <xf numFmtId="0" fontId="5" fillId="4" borderId="98" xfId="0" applyFont="1" applyFill="1" applyBorder="1" applyAlignment="1">
      <alignment horizontal="center" vertical="center"/>
    </xf>
    <xf numFmtId="0" fontId="5" fillId="4" borderId="99" xfId="0" applyFont="1" applyFill="1" applyBorder="1" applyAlignment="1">
      <alignment horizontal="center" vertical="center"/>
    </xf>
    <xf numFmtId="9" fontId="1" fillId="0" borderId="126" xfId="4" applyFont="1" applyBorder="1" applyAlignment="1">
      <alignment horizontal="center" vertical="center" wrapText="1"/>
    </xf>
    <xf numFmtId="0" fontId="25" fillId="0" borderId="78" xfId="0" applyFont="1" applyBorder="1" applyAlignment="1">
      <alignment horizontal="center" vertical="center" wrapText="1"/>
    </xf>
    <xf numFmtId="0" fontId="25" fillId="0" borderId="31" xfId="0" applyFont="1" applyBorder="1" applyAlignment="1">
      <alignment horizontal="center" vertical="center" wrapText="1"/>
    </xf>
    <xf numFmtId="0" fontId="25" fillId="0" borderId="122" xfId="0" applyFont="1" applyBorder="1" applyAlignment="1">
      <alignment horizontal="center" vertical="center" wrapText="1"/>
    </xf>
    <xf numFmtId="0" fontId="0" fillId="11" borderId="13" xfId="0" applyFill="1" applyBorder="1" applyAlignment="1">
      <alignment horizontal="center" vertical="center" wrapText="1"/>
    </xf>
    <xf numFmtId="0" fontId="0" fillId="11" borderId="123" xfId="0" applyFill="1" applyBorder="1" applyAlignment="1">
      <alignment horizontal="center" vertical="center" wrapText="1"/>
    </xf>
    <xf numFmtId="0" fontId="0" fillId="11" borderId="124" xfId="0" applyFill="1" applyBorder="1" applyAlignment="1">
      <alignment horizontal="center" vertical="center" wrapText="1"/>
    </xf>
    <xf numFmtId="0" fontId="0" fillId="0" borderId="109"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16" borderId="84" xfId="0" applyFill="1" applyBorder="1" applyAlignment="1">
      <alignment horizontal="center" vertical="center" wrapText="1"/>
    </xf>
    <xf numFmtId="0" fontId="0" fillId="16" borderId="85" xfId="0" applyFill="1" applyBorder="1" applyAlignment="1">
      <alignment horizontal="center" vertical="center" wrapText="1"/>
    </xf>
    <xf numFmtId="0" fontId="0" fillId="16" borderId="86" xfId="0" applyFill="1" applyBorder="1" applyAlignment="1">
      <alignment horizontal="center" vertical="center" wrapText="1"/>
    </xf>
    <xf numFmtId="2" fontId="0" fillId="0" borderId="35" xfId="3" applyNumberFormat="1" applyFont="1" applyBorder="1" applyAlignment="1">
      <alignment horizontal="center" vertical="center" wrapText="1"/>
    </xf>
    <xf numFmtId="0" fontId="5" fillId="4" borderId="40" xfId="0" applyFont="1" applyFill="1" applyBorder="1" applyAlignment="1">
      <alignment horizontal="center" vertical="center"/>
    </xf>
    <xf numFmtId="0" fontId="5" fillId="4" borderId="47" xfId="0" applyFont="1" applyFill="1" applyBorder="1" applyAlignment="1">
      <alignment horizontal="center" vertical="center"/>
    </xf>
    <xf numFmtId="0" fontId="5" fillId="4" borderId="41" xfId="0" applyFont="1" applyFill="1" applyBorder="1" applyAlignment="1">
      <alignment horizontal="center" vertical="center"/>
    </xf>
    <xf numFmtId="0" fontId="5" fillId="4" borderId="38" xfId="0" applyFont="1" applyFill="1" applyBorder="1" applyAlignment="1">
      <alignment horizontal="center" vertical="center" textRotation="1"/>
    </xf>
    <xf numFmtId="0" fontId="5" fillId="4" borderId="38" xfId="0" applyFont="1" applyFill="1" applyBorder="1" applyAlignment="1">
      <alignment horizontal="center" vertical="center"/>
    </xf>
    <xf numFmtId="0" fontId="5" fillId="4" borderId="39" xfId="0" applyFont="1" applyFill="1" applyBorder="1" applyAlignment="1">
      <alignment horizontal="center" vertical="center"/>
    </xf>
    <xf numFmtId="3" fontId="5" fillId="4" borderId="38" xfId="0" applyNumberFormat="1" applyFont="1" applyFill="1" applyBorder="1" applyAlignment="1">
      <alignment horizontal="center" vertical="center"/>
    </xf>
    <xf numFmtId="3" fontId="5" fillId="4" borderId="39" xfId="0" applyNumberFormat="1" applyFont="1" applyFill="1" applyBorder="1" applyAlignment="1">
      <alignment horizontal="center" vertical="center"/>
    </xf>
    <xf numFmtId="0" fontId="5" fillId="4" borderId="38" xfId="0" applyFont="1" applyFill="1" applyBorder="1" applyAlignment="1">
      <alignment horizontal="center" vertical="center" textRotation="90" wrapText="1"/>
    </xf>
    <xf numFmtId="0" fontId="5" fillId="4" borderId="39" xfId="0" applyFont="1" applyFill="1" applyBorder="1" applyAlignment="1">
      <alignment horizontal="center" vertical="center" textRotation="90" wrapText="1"/>
    </xf>
    <xf numFmtId="0" fontId="5" fillId="4" borderId="38" xfId="0" applyFont="1" applyFill="1" applyBorder="1" applyAlignment="1">
      <alignment horizontal="center" vertical="center" wrapText="1"/>
    </xf>
    <xf numFmtId="0" fontId="5" fillId="4" borderId="40" xfId="0" applyFont="1" applyFill="1" applyBorder="1" applyAlignment="1">
      <alignment horizontal="center" vertical="center" wrapText="1"/>
    </xf>
    <xf numFmtId="0" fontId="5" fillId="4" borderId="47" xfId="0" applyFont="1" applyFill="1" applyBorder="1" applyAlignment="1">
      <alignment horizontal="center" vertical="center" wrapText="1"/>
    </xf>
    <xf numFmtId="0" fontId="5" fillId="4" borderId="41" xfId="0" applyFont="1" applyFill="1" applyBorder="1" applyAlignment="1">
      <alignment horizontal="center" vertical="center" wrapText="1"/>
    </xf>
    <xf numFmtId="0" fontId="7" fillId="3" borderId="55" xfId="0" applyFont="1" applyFill="1" applyBorder="1" applyAlignment="1">
      <alignment horizontal="center" vertical="center"/>
    </xf>
    <xf numFmtId="0" fontId="7" fillId="3" borderId="53" xfId="0" applyFont="1" applyFill="1" applyBorder="1" applyAlignment="1">
      <alignment horizontal="center" vertical="center"/>
    </xf>
    <xf numFmtId="0" fontId="7" fillId="3" borderId="52" xfId="0" applyFont="1" applyFill="1" applyBorder="1" applyAlignment="1">
      <alignment horizontal="center" vertical="center"/>
    </xf>
    <xf numFmtId="0" fontId="7" fillId="3" borderId="96" xfId="0" applyFont="1" applyFill="1" applyBorder="1" applyAlignment="1">
      <alignment horizontal="center" vertical="center"/>
    </xf>
    <xf numFmtId="0" fontId="7" fillId="3" borderId="104" xfId="0" applyFont="1" applyFill="1" applyBorder="1" applyAlignment="1">
      <alignment horizontal="center" vertical="center"/>
    </xf>
    <xf numFmtId="0" fontId="26" fillId="4" borderId="102" xfId="0" applyFont="1" applyFill="1" applyBorder="1" applyAlignment="1">
      <alignment horizontal="center" vertical="center"/>
    </xf>
    <xf numFmtId="0" fontId="26" fillId="4" borderId="103" xfId="0" applyFont="1" applyFill="1" applyBorder="1" applyAlignment="1">
      <alignment horizontal="center" vertical="center"/>
    </xf>
    <xf numFmtId="0" fontId="26" fillId="4" borderId="105" xfId="0" applyFont="1" applyFill="1" applyBorder="1" applyAlignment="1">
      <alignment horizontal="center" vertical="center"/>
    </xf>
    <xf numFmtId="0" fontId="26" fillId="4" borderId="0" xfId="0" applyFont="1" applyFill="1" applyAlignment="1">
      <alignment horizontal="center" vertical="center"/>
    </xf>
    <xf numFmtId="0" fontId="3" fillId="3" borderId="6" xfId="0" applyFont="1" applyFill="1" applyBorder="1" applyAlignment="1" applyProtection="1">
      <alignment horizontal="left" vertical="center"/>
      <protection locked="0"/>
    </xf>
    <xf numFmtId="0" fontId="3" fillId="3" borderId="6" xfId="0" applyFont="1" applyFill="1" applyBorder="1" applyAlignment="1" applyProtection="1">
      <alignment horizontal="left" vertical="center" wrapText="1"/>
      <protection locked="0"/>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46" xfId="3" applyNumberFormat="1" applyFont="1" applyBorder="1" applyAlignment="1">
      <alignment horizontal="center" vertical="center" wrapText="1"/>
    </xf>
    <xf numFmtId="0" fontId="23" fillId="0" borderId="44" xfId="0" applyFont="1" applyBorder="1" applyAlignment="1" applyProtection="1">
      <alignment horizontal="left" vertical="center" wrapText="1"/>
      <protection locked="0"/>
    </xf>
    <xf numFmtId="0" fontId="23" fillId="0" borderId="23" xfId="0" applyFont="1" applyBorder="1" applyAlignment="1" applyProtection="1">
      <alignment horizontal="left" vertical="center" wrapText="1"/>
      <protection locked="0"/>
    </xf>
    <xf numFmtId="9" fontId="0" fillId="0" borderId="35"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24" xfId="0" applyNumberFormat="1" applyBorder="1" applyAlignment="1">
      <alignment horizontal="center" vertical="center" wrapText="1"/>
    </xf>
    <xf numFmtId="2" fontId="0" fillId="0" borderId="35" xfId="0" applyNumberFormat="1" applyBorder="1" applyAlignment="1">
      <alignment horizontal="center" vertical="center" wrapText="1"/>
    </xf>
    <xf numFmtId="2" fontId="0" fillId="0" borderId="6" xfId="0" applyNumberFormat="1" applyBorder="1" applyAlignment="1">
      <alignment horizontal="center" vertical="center" wrapText="1"/>
    </xf>
    <xf numFmtId="2" fontId="0" fillId="0" borderId="24" xfId="0" applyNumberFormat="1" applyBorder="1" applyAlignment="1">
      <alignment horizontal="center" vertical="center" wrapText="1"/>
    </xf>
    <xf numFmtId="0" fontId="0" fillId="11" borderId="84" xfId="0" applyFill="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0" fontId="0" fillId="3" borderId="3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24" xfId="0" applyFill="1" applyBorder="1" applyAlignment="1">
      <alignment horizontal="center" vertical="center" wrapText="1"/>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2" xfId="0" applyBorder="1" applyAlignment="1">
      <alignment horizontal="center" vertical="center"/>
    </xf>
    <xf numFmtId="9" fontId="0" fillId="0" borderId="23" xfId="0" applyNumberFormat="1" applyBorder="1" applyAlignment="1">
      <alignment horizontal="center" vertical="center" wrapText="1"/>
    </xf>
    <xf numFmtId="9" fontId="0" fillId="0" borderId="32" xfId="0" applyNumberFormat="1" applyBorder="1" applyAlignment="1">
      <alignment horizontal="center" vertical="center" wrapText="1"/>
    </xf>
    <xf numFmtId="2" fontId="0" fillId="0" borderId="23" xfId="0" applyNumberFormat="1" applyBorder="1" applyAlignment="1">
      <alignment horizontal="center" vertical="center" wrapText="1"/>
    </xf>
    <xf numFmtId="2" fontId="0" fillId="0" borderId="32" xfId="0" applyNumberFormat="1" applyBorder="1" applyAlignment="1">
      <alignment horizontal="center" vertical="center" wrapText="1"/>
    </xf>
    <xf numFmtId="0" fontId="0" fillId="0" borderId="83" xfId="0" applyBorder="1" applyAlignment="1">
      <alignment horizontal="center" vertical="center" wrapText="1"/>
    </xf>
    <xf numFmtId="0" fontId="26" fillId="4" borderId="14" xfId="0" applyFont="1" applyFill="1" applyBorder="1" applyAlignment="1">
      <alignment horizontal="center" vertical="center"/>
    </xf>
    <xf numFmtId="0" fontId="5" fillId="3" borderId="107" xfId="0" applyFont="1" applyFill="1" applyBorder="1" applyAlignment="1">
      <alignment horizontal="center" vertical="center" wrapText="1"/>
    </xf>
    <xf numFmtId="0" fontId="5" fillId="3" borderId="108" xfId="0" applyFont="1" applyFill="1" applyBorder="1" applyAlignment="1">
      <alignment horizontal="center" vertical="center" wrapText="1"/>
    </xf>
    <xf numFmtId="0" fontId="5" fillId="4" borderId="58"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42" xfId="0" applyFont="1" applyFill="1" applyBorder="1" applyAlignment="1">
      <alignment horizontal="center" vertical="center"/>
    </xf>
    <xf numFmtId="0" fontId="5" fillId="4" borderId="54" xfId="0" applyFont="1" applyFill="1" applyBorder="1" applyAlignment="1">
      <alignment horizontal="center" vertical="center"/>
    </xf>
    <xf numFmtId="0" fontId="5" fillId="4" borderId="65" xfId="0" applyFont="1" applyFill="1" applyBorder="1" applyAlignment="1">
      <alignment horizontal="center" vertical="center"/>
    </xf>
    <xf numFmtId="0" fontId="5" fillId="4" borderId="52" xfId="0" applyFont="1" applyFill="1" applyBorder="1" applyAlignment="1">
      <alignment horizontal="center" vertical="center"/>
    </xf>
    <xf numFmtId="0" fontId="5" fillId="4" borderId="104" xfId="0" applyFont="1" applyFill="1" applyBorder="1" applyAlignment="1">
      <alignment horizontal="center" vertical="center"/>
    </xf>
    <xf numFmtId="0" fontId="47" fillId="0" borderId="6" xfId="0" applyFont="1" applyBorder="1" applyAlignment="1">
      <alignment horizontal="left" vertical="top" wrapText="1"/>
    </xf>
    <xf numFmtId="0" fontId="47" fillId="0" borderId="6" xfId="0" applyFont="1" applyBorder="1" applyAlignment="1">
      <alignment horizontal="left" vertical="center" wrapText="1"/>
    </xf>
    <xf numFmtId="0" fontId="43" fillId="6" borderId="0" xfId="0" applyFont="1" applyFill="1" applyAlignment="1">
      <alignment horizontal="center" vertical="center" wrapText="1" readingOrder="1"/>
    </xf>
    <xf numFmtId="0" fontId="43" fillId="6" borderId="6" xfId="0" applyFont="1" applyFill="1" applyBorder="1" applyAlignment="1">
      <alignment horizontal="center" vertical="center" wrapText="1" readingOrder="1"/>
    </xf>
    <xf numFmtId="0" fontId="41" fillId="0" borderId="62" xfId="0" applyFont="1" applyBorder="1" applyAlignment="1">
      <alignment horizontal="center" vertical="center"/>
    </xf>
    <xf numFmtId="0" fontId="41" fillId="0" borderId="10" xfId="0" applyFont="1" applyBorder="1" applyAlignment="1">
      <alignment horizontal="center" vertical="center"/>
    </xf>
    <xf numFmtId="0" fontId="16" fillId="3" borderId="19" xfId="0" applyFont="1" applyFill="1" applyBorder="1" applyAlignment="1">
      <alignment horizontal="center"/>
    </xf>
    <xf numFmtId="0" fontId="16" fillId="3" borderId="20" xfId="0" applyFont="1" applyFill="1" applyBorder="1" applyAlignment="1">
      <alignment horizontal="center"/>
    </xf>
    <xf numFmtId="0" fontId="53" fillId="0" borderId="11" xfId="0" applyFont="1" applyBorder="1" applyAlignment="1">
      <alignment horizontal="center" vertical="center" wrapText="1"/>
    </xf>
    <xf numFmtId="0" fontId="53" fillId="0" borderId="0" xfId="0" applyFont="1" applyAlignment="1">
      <alignment horizontal="center" vertical="center" wrapText="1"/>
    </xf>
    <xf numFmtId="0" fontId="30" fillId="12" borderId="0" xfId="0" applyFont="1" applyFill="1" applyAlignment="1">
      <alignment horizontal="center" vertical="center" wrapText="1" readingOrder="1"/>
    </xf>
    <xf numFmtId="0" fontId="30" fillId="12" borderId="12" xfId="0" applyFont="1" applyFill="1" applyBorder="1" applyAlignment="1">
      <alignment horizontal="center" vertical="center" wrapText="1" readingOrder="1"/>
    </xf>
    <xf numFmtId="0" fontId="16" fillId="5" borderId="0" xfId="0" applyFont="1" applyFill="1" applyAlignment="1">
      <alignment horizontal="center" vertical="center" wrapText="1"/>
    </xf>
    <xf numFmtId="0" fontId="30" fillId="12" borderId="11" xfId="0" applyFont="1" applyFill="1" applyBorder="1" applyAlignment="1">
      <alignment horizontal="center" vertical="center" textRotation="90" wrapText="1" readingOrder="1"/>
    </xf>
    <xf numFmtId="0" fontId="30" fillId="12" borderId="0" xfId="0" applyFont="1" applyFill="1" applyAlignment="1">
      <alignment horizontal="center" vertical="center" textRotation="90" wrapText="1" readingOrder="1"/>
    </xf>
    <xf numFmtId="0" fontId="31" fillId="14" borderId="25" xfId="0" applyFont="1" applyFill="1" applyBorder="1" applyAlignment="1">
      <alignment horizontal="center" vertical="center" wrapText="1" readingOrder="1"/>
    </xf>
    <xf numFmtId="0" fontId="31" fillId="14" borderId="26" xfId="0" applyFont="1" applyFill="1" applyBorder="1" applyAlignment="1">
      <alignment horizontal="center" vertical="center" wrapText="1" readingOrder="1"/>
    </xf>
    <xf numFmtId="0" fontId="31" fillId="14" borderId="27" xfId="0" applyFont="1" applyFill="1" applyBorder="1" applyAlignment="1">
      <alignment horizontal="center" vertical="center" wrapText="1" readingOrder="1"/>
    </xf>
    <xf numFmtId="0" fontId="15" fillId="3" borderId="6" xfId="0" applyFont="1" applyFill="1" applyBorder="1" applyAlignment="1">
      <alignment horizontal="center" vertical="center" wrapText="1"/>
    </xf>
    <xf numFmtId="0" fontId="31" fillId="13" borderId="25" xfId="0" applyFont="1" applyFill="1" applyBorder="1" applyAlignment="1">
      <alignment horizontal="center" vertical="center" wrapText="1" readingOrder="1"/>
    </xf>
    <xf numFmtId="0" fontId="31" fillId="13" borderId="26" xfId="0" applyFont="1" applyFill="1" applyBorder="1" applyAlignment="1">
      <alignment horizontal="center" vertical="center" wrapText="1" readingOrder="1"/>
    </xf>
    <xf numFmtId="0" fontId="15" fillId="3" borderId="33" xfId="0" applyFont="1" applyFill="1" applyBorder="1" applyAlignment="1">
      <alignment horizontal="center" vertical="center" wrapText="1"/>
    </xf>
    <xf numFmtId="0" fontId="15" fillId="3" borderId="37" xfId="0" applyFont="1" applyFill="1" applyBorder="1" applyAlignment="1">
      <alignment horizontal="center" vertical="center" wrapText="1"/>
    </xf>
    <xf numFmtId="0" fontId="31" fillId="19" borderId="25" xfId="0" applyFont="1" applyFill="1" applyBorder="1" applyAlignment="1">
      <alignment horizontal="center" vertical="center" wrapText="1" readingOrder="1"/>
    </xf>
    <xf numFmtId="0" fontId="31" fillId="19" borderId="26" xfId="0" applyFont="1" applyFill="1" applyBorder="1" applyAlignment="1">
      <alignment horizontal="center" vertical="center" wrapText="1" readingOrder="1"/>
    </xf>
    <xf numFmtId="0" fontId="31" fillId="7" borderId="25" xfId="0" applyFont="1" applyFill="1" applyBorder="1" applyAlignment="1">
      <alignment horizontal="center" vertical="center" wrapText="1" readingOrder="1"/>
    </xf>
    <xf numFmtId="0" fontId="31" fillId="7" borderId="26" xfId="0" applyFont="1" applyFill="1" applyBorder="1" applyAlignment="1">
      <alignment horizontal="center" vertical="center" wrapText="1" readingOrder="1"/>
    </xf>
    <xf numFmtId="14" fontId="79" fillId="0" borderId="32" xfId="0" applyNumberFormat="1" applyFont="1" applyBorder="1" applyAlignment="1">
      <alignment horizontal="center" vertical="center"/>
    </xf>
    <xf numFmtId="14" fontId="79" fillId="0" borderId="28" xfId="0" applyNumberFormat="1" applyFont="1" applyBorder="1" applyAlignment="1">
      <alignment horizontal="center" vertical="center"/>
    </xf>
    <xf numFmtId="14" fontId="79" fillId="0" borderId="23" xfId="0" applyNumberFormat="1" applyFont="1" applyBorder="1" applyAlignment="1">
      <alignment horizontal="center" vertical="center"/>
    </xf>
    <xf numFmtId="1" fontId="33" fillId="0" borderId="85" xfId="0" applyNumberFormat="1" applyFont="1" applyBorder="1" applyAlignment="1" applyProtection="1">
      <alignment horizontal="center" vertical="center" wrapText="1"/>
      <protection locked="0"/>
    </xf>
    <xf numFmtId="1" fontId="33" fillId="0" borderId="86" xfId="0" applyNumberFormat="1" applyFont="1" applyBorder="1" applyAlignment="1" applyProtection="1">
      <alignment horizontal="center" vertical="center" wrapText="1"/>
      <protection locked="0"/>
    </xf>
    <xf numFmtId="1" fontId="33" fillId="0" borderId="6" xfId="0" applyNumberFormat="1" applyFont="1" applyBorder="1" applyAlignment="1" applyProtection="1">
      <alignment horizontal="center" vertical="center" wrapText="1"/>
      <protection locked="0"/>
    </xf>
    <xf numFmtId="1" fontId="33" fillId="0" borderId="24" xfId="0" applyNumberFormat="1" applyFont="1" applyBorder="1" applyAlignment="1" applyProtection="1">
      <alignment horizontal="center" vertical="center" wrapText="1"/>
      <protection locked="0"/>
    </xf>
    <xf numFmtId="1" fontId="23" fillId="0" borderId="6" xfId="0" applyNumberFormat="1" applyFont="1" applyBorder="1" applyAlignment="1">
      <alignment horizontal="center" vertical="center"/>
    </xf>
    <xf numFmtId="0" fontId="23" fillId="0" borderId="6" xfId="0" applyFont="1" applyBorder="1" applyAlignment="1">
      <alignment horizontal="center" vertical="center"/>
    </xf>
    <xf numFmtId="0" fontId="23" fillId="0" borderId="24" xfId="0" applyFont="1" applyBorder="1" applyAlignment="1">
      <alignment horizontal="center" vertical="center"/>
    </xf>
    <xf numFmtId="1" fontId="33" fillId="0" borderId="6" xfId="0" applyNumberFormat="1" applyFont="1" applyBorder="1" applyAlignment="1">
      <alignment horizontal="center" vertical="center"/>
    </xf>
    <xf numFmtId="0" fontId="33" fillId="0" borderId="6" xfId="0" applyFont="1" applyBorder="1" applyAlignment="1">
      <alignment horizontal="center" vertical="center"/>
    </xf>
    <xf numFmtId="0" fontId="33" fillId="0" borderId="24" xfId="0" applyFont="1" applyBorder="1" applyAlignment="1">
      <alignment horizontal="center" vertical="center"/>
    </xf>
    <xf numFmtId="0" fontId="14" fillId="0" borderId="6" xfId="0" applyFont="1" applyBorder="1" applyAlignment="1" applyProtection="1">
      <alignment horizontal="center" vertical="center"/>
      <protection locked="0"/>
    </xf>
    <xf numFmtId="0" fontId="14" fillId="0" borderId="24" xfId="0" applyFont="1" applyBorder="1" applyAlignment="1" applyProtection="1">
      <alignment horizontal="center" vertical="center"/>
      <protection locked="0"/>
    </xf>
    <xf numFmtId="0" fontId="81" fillId="0" borderId="32" xfId="0" applyFont="1" applyBorder="1" applyAlignment="1">
      <alignment horizontal="center" vertical="center" wrapText="1"/>
    </xf>
    <xf numFmtId="0" fontId="81" fillId="0" borderId="28" xfId="0" applyFont="1" applyBorder="1" applyAlignment="1">
      <alignment horizontal="center" vertical="center" wrapText="1"/>
    </xf>
    <xf numFmtId="0" fontId="81" fillId="0" borderId="23" xfId="0" applyFont="1" applyBorder="1" applyAlignment="1">
      <alignment horizontal="center" vertical="center" wrapText="1"/>
    </xf>
    <xf numFmtId="0" fontId="79" fillId="0" borderId="32" xfId="0" applyFont="1" applyBorder="1" applyAlignment="1">
      <alignment horizontal="center" vertical="center"/>
    </xf>
    <xf numFmtId="0" fontId="79" fillId="0" borderId="28" xfId="0" applyFont="1" applyBorder="1" applyAlignment="1">
      <alignment horizontal="center" vertical="center"/>
    </xf>
    <xf numFmtId="0" fontId="79" fillId="0" borderId="23" xfId="0" applyFont="1" applyBorder="1" applyAlignment="1">
      <alignment horizontal="center" vertical="center"/>
    </xf>
    <xf numFmtId="14" fontId="79" fillId="0" borderId="44" xfId="0" applyNumberFormat="1" applyFont="1" applyBorder="1" applyAlignment="1">
      <alignment horizontal="center" vertical="center"/>
    </xf>
    <xf numFmtId="0" fontId="14" fillId="0" borderId="6" xfId="0" applyFont="1" applyBorder="1" applyAlignment="1">
      <alignment horizontal="center" vertical="center"/>
    </xf>
    <xf numFmtId="0" fontId="79" fillId="0" borderId="44" xfId="0" applyFont="1" applyBorder="1" applyAlignment="1">
      <alignment horizontal="center" vertical="center"/>
    </xf>
    <xf numFmtId="0" fontId="14" fillId="0" borderId="32" xfId="0" applyFont="1" applyBorder="1" applyAlignment="1">
      <alignment horizontal="center" vertical="center"/>
    </xf>
    <xf numFmtId="0" fontId="14" fillId="0" borderId="28" xfId="0" applyFont="1" applyBorder="1" applyAlignment="1">
      <alignment horizontal="center" vertical="center"/>
    </xf>
    <xf numFmtId="0" fontId="14" fillId="0" borderId="23" xfId="0" applyFont="1" applyBorder="1" applyAlignment="1">
      <alignment horizontal="center" vertical="center"/>
    </xf>
    <xf numFmtId="1" fontId="23" fillId="0" borderId="35" xfId="0" applyNumberFormat="1" applyFont="1" applyBorder="1" applyAlignment="1">
      <alignment horizontal="center" vertical="center"/>
    </xf>
    <xf numFmtId="1" fontId="33" fillId="0" borderId="35" xfId="0" applyNumberFormat="1" applyFont="1" applyBorder="1" applyAlignment="1">
      <alignment horizontal="center" vertical="center"/>
    </xf>
    <xf numFmtId="0" fontId="79" fillId="0" borderId="44" xfId="0" applyFont="1" applyBorder="1" applyAlignment="1">
      <alignment horizontal="center" vertical="center" wrapText="1"/>
    </xf>
    <xf numFmtId="0" fontId="79" fillId="0" borderId="28" xfId="0" applyFont="1" applyBorder="1" applyAlignment="1">
      <alignment horizontal="center" vertical="center" wrapText="1"/>
    </xf>
    <xf numFmtId="0" fontId="79" fillId="0" borderId="23" xfId="0" applyFont="1" applyBorder="1" applyAlignment="1">
      <alignment horizontal="center" vertical="center" wrapText="1"/>
    </xf>
    <xf numFmtId="0" fontId="8" fillId="3" borderId="6"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36" fillId="4" borderId="2" xfId="0" applyFont="1" applyFill="1" applyBorder="1" applyAlignment="1">
      <alignment horizontal="center" vertical="center" wrapText="1"/>
    </xf>
    <xf numFmtId="0" fontId="36" fillId="4" borderId="48" xfId="0" applyFont="1" applyFill="1" applyBorder="1" applyAlignment="1">
      <alignment horizontal="center" vertical="center" wrapText="1"/>
    </xf>
    <xf numFmtId="0" fontId="36" fillId="4" borderId="0" xfId="0" applyFont="1" applyFill="1" applyAlignment="1">
      <alignment horizontal="center" vertical="center" wrapText="1"/>
    </xf>
    <xf numFmtId="0" fontId="36" fillId="4" borderId="36" xfId="0" applyFont="1" applyFill="1" applyBorder="1" applyAlignment="1">
      <alignment horizontal="center" vertical="center" wrapText="1"/>
    </xf>
    <xf numFmtId="0" fontId="35" fillId="4" borderId="39" xfId="0" applyFont="1" applyFill="1" applyBorder="1" applyAlignment="1">
      <alignment horizontal="center" vertical="center" wrapText="1"/>
    </xf>
    <xf numFmtId="0" fontId="35" fillId="4" borderId="42" xfId="0" applyFont="1" applyFill="1" applyBorder="1" applyAlignment="1">
      <alignment horizontal="center" vertical="center" wrapText="1"/>
    </xf>
    <xf numFmtId="0" fontId="35" fillId="4" borderId="40" xfId="0" applyFont="1" applyFill="1" applyBorder="1" applyAlignment="1">
      <alignment horizontal="center" vertical="center" wrapText="1"/>
    </xf>
    <xf numFmtId="0" fontId="35" fillId="4" borderId="41" xfId="0" applyFont="1" applyFill="1" applyBorder="1" applyAlignment="1">
      <alignment horizontal="center" vertical="center" wrapText="1"/>
    </xf>
    <xf numFmtId="0" fontId="34" fillId="4" borderId="40" xfId="0" applyFont="1" applyFill="1" applyBorder="1" applyAlignment="1" applyProtection="1">
      <alignment horizontal="center" vertical="center" wrapText="1"/>
      <protection locked="0"/>
    </xf>
    <xf numFmtId="0" fontId="34" fillId="4" borderId="40" xfId="0" applyFont="1" applyFill="1" applyBorder="1" applyAlignment="1">
      <alignment horizontal="center" vertical="center"/>
    </xf>
    <xf numFmtId="0" fontId="34" fillId="4" borderId="47" xfId="0" applyFont="1" applyFill="1" applyBorder="1" applyAlignment="1">
      <alignment horizontal="center" vertical="center"/>
    </xf>
    <xf numFmtId="0" fontId="34" fillId="4" borderId="41" xfId="0" applyFont="1" applyFill="1" applyBorder="1" applyAlignment="1">
      <alignment horizontal="center" vertical="center"/>
    </xf>
    <xf numFmtId="0" fontId="34" fillId="17" borderId="38" xfId="0" applyFont="1" applyFill="1" applyBorder="1" applyAlignment="1" applyProtection="1">
      <alignment horizontal="center" vertical="center" wrapText="1"/>
      <protection locked="0"/>
    </xf>
    <xf numFmtId="0" fontId="34" fillId="4" borderId="38" xfId="0" applyFont="1" applyFill="1" applyBorder="1" applyAlignment="1" applyProtection="1">
      <alignment horizontal="center" vertical="center" wrapText="1"/>
      <protection locked="0"/>
    </xf>
    <xf numFmtId="0" fontId="3" fillId="3" borderId="29" xfId="0" applyFont="1" applyFill="1" applyBorder="1" applyAlignment="1" applyProtection="1">
      <alignment horizontal="left" vertical="center" wrapText="1"/>
      <protection locked="0"/>
    </xf>
    <xf numFmtId="0" fontId="3" fillId="3" borderId="30" xfId="0" applyFont="1" applyFill="1" applyBorder="1" applyAlignment="1" applyProtection="1">
      <alignment horizontal="left" vertical="center" wrapText="1"/>
      <protection locked="0"/>
    </xf>
    <xf numFmtId="0" fontId="3" fillId="3" borderId="31" xfId="0" applyFont="1" applyFill="1" applyBorder="1" applyAlignment="1" applyProtection="1">
      <alignment horizontal="left" vertical="center" wrapText="1"/>
      <protection locked="0"/>
    </xf>
    <xf numFmtId="0" fontId="28" fillId="18" borderId="119" xfId="0" applyFont="1" applyFill="1" applyBorder="1" applyAlignment="1">
      <alignment horizontal="center"/>
    </xf>
    <xf numFmtId="0" fontId="28" fillId="18" borderId="53" xfId="0" applyFont="1" applyFill="1" applyBorder="1" applyAlignment="1">
      <alignment horizontal="center"/>
    </xf>
    <xf numFmtId="1" fontId="33" fillId="0" borderId="84" xfId="0" applyNumberFormat="1" applyFont="1" applyBorder="1" applyAlignment="1" applyProtection="1">
      <alignment horizontal="center" vertical="center" wrapText="1"/>
      <protection locked="0"/>
    </xf>
    <xf numFmtId="1" fontId="33" fillId="0" borderId="35" xfId="0" applyNumberFormat="1" applyFont="1" applyBorder="1" applyAlignment="1" applyProtection="1">
      <alignment horizontal="center" vertical="center" wrapText="1"/>
      <protection locked="0"/>
    </xf>
    <xf numFmtId="14" fontId="79" fillId="0" borderId="131" xfId="0" applyNumberFormat="1" applyFont="1" applyBorder="1" applyAlignment="1">
      <alignment horizontal="center" vertical="center"/>
    </xf>
    <xf numFmtId="0" fontId="14" fillId="0" borderId="35" xfId="0" applyFont="1" applyBorder="1" applyAlignment="1" applyProtection="1">
      <alignment horizontal="center" vertical="center"/>
      <protection locked="0"/>
    </xf>
    <xf numFmtId="1" fontId="33" fillId="0" borderId="82" xfId="0" applyNumberFormat="1" applyFont="1" applyBorder="1" applyAlignment="1" applyProtection="1">
      <alignment horizontal="center" vertical="center" wrapText="1"/>
      <protection locked="0"/>
    </xf>
    <xf numFmtId="1" fontId="33" fillId="0" borderId="45" xfId="0" applyNumberFormat="1" applyFont="1" applyBorder="1" applyAlignment="1" applyProtection="1">
      <alignment horizontal="center" vertical="center" wrapText="1"/>
      <protection locked="0"/>
    </xf>
    <xf numFmtId="1" fontId="33" fillId="0" borderId="83" xfId="0" applyNumberFormat="1" applyFont="1" applyBorder="1" applyAlignment="1" applyProtection="1">
      <alignment horizontal="center" vertical="center" wrapText="1"/>
      <protection locked="0"/>
    </xf>
    <xf numFmtId="1" fontId="33" fillId="0" borderId="32" xfId="0" applyNumberFormat="1" applyFont="1" applyBorder="1" applyAlignment="1" applyProtection="1">
      <alignment horizontal="center" vertical="center" wrapText="1"/>
      <protection locked="0"/>
    </xf>
    <xf numFmtId="1" fontId="33" fillId="0" borderId="28" xfId="0" applyNumberFormat="1" applyFont="1" applyBorder="1" applyAlignment="1" applyProtection="1">
      <alignment horizontal="center" vertical="center" wrapText="1"/>
      <protection locked="0"/>
    </xf>
    <xf numFmtId="1" fontId="33" fillId="0" borderId="23" xfId="0" applyNumberFormat="1" applyFont="1" applyBorder="1" applyAlignment="1" applyProtection="1">
      <alignment horizontal="center" vertical="center" wrapText="1"/>
      <protection locked="0"/>
    </xf>
    <xf numFmtId="1" fontId="23" fillId="0" borderId="32" xfId="0" applyNumberFormat="1" applyFont="1" applyBorder="1" applyAlignment="1">
      <alignment horizontal="center" vertical="center"/>
    </xf>
    <xf numFmtId="1" fontId="23" fillId="0" borderId="28" xfId="0" applyNumberFormat="1" applyFont="1" applyBorder="1" applyAlignment="1">
      <alignment horizontal="center" vertical="center"/>
    </xf>
    <xf numFmtId="1" fontId="23" fillId="0" borderId="23" xfId="0" applyNumberFormat="1" applyFont="1" applyBorder="1" applyAlignment="1">
      <alignment horizontal="center" vertical="center"/>
    </xf>
    <xf numFmtId="1" fontId="33" fillId="0" borderId="32" xfId="0" applyNumberFormat="1" applyFont="1" applyBorder="1" applyAlignment="1">
      <alignment horizontal="center" vertical="center"/>
    </xf>
    <xf numFmtId="1" fontId="33" fillId="0" borderId="28" xfId="0" applyNumberFormat="1" applyFont="1" applyBorder="1" applyAlignment="1">
      <alignment horizontal="center" vertical="center"/>
    </xf>
    <xf numFmtId="1" fontId="33" fillId="0" borderId="23" xfId="0" applyNumberFormat="1" applyFont="1" applyBorder="1" applyAlignment="1">
      <alignment horizontal="center" vertical="center"/>
    </xf>
    <xf numFmtId="0" fontId="14" fillId="0" borderId="32" xfId="0" applyFont="1" applyBorder="1" applyAlignment="1" applyProtection="1">
      <alignment horizontal="center" vertical="center"/>
      <protection locked="0"/>
    </xf>
    <xf numFmtId="0" fontId="14" fillId="0" borderId="28" xfId="0" applyFont="1" applyBorder="1" applyAlignment="1" applyProtection="1">
      <alignment horizontal="center" vertical="center"/>
      <protection locked="0"/>
    </xf>
    <xf numFmtId="0" fontId="14" fillId="0" borderId="23" xfId="0" applyFont="1" applyBorder="1" applyAlignment="1" applyProtection="1">
      <alignment horizontal="center" vertical="center"/>
      <protection locked="0"/>
    </xf>
    <xf numFmtId="0" fontId="13" fillId="0" borderId="44"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23" xfId="0" applyFont="1" applyBorder="1" applyAlignment="1">
      <alignment horizontal="center" vertical="center" wrapText="1"/>
    </xf>
    <xf numFmtId="0" fontId="14" fillId="0" borderId="24" xfId="0" applyFont="1" applyBorder="1" applyAlignment="1">
      <alignment horizontal="center" vertical="center"/>
    </xf>
    <xf numFmtId="14" fontId="14" fillId="0" borderId="29" xfId="0" applyNumberFormat="1" applyFont="1" applyBorder="1" applyAlignment="1">
      <alignment horizontal="center" vertical="center"/>
    </xf>
    <xf numFmtId="0" fontId="14" fillId="0" borderId="29" xfId="0" applyFont="1" applyBorder="1" applyAlignment="1">
      <alignment horizontal="center" vertical="center"/>
    </xf>
    <xf numFmtId="14" fontId="14" fillId="0" borderId="109" xfId="0" applyNumberFormat="1" applyFont="1" applyBorder="1" applyAlignment="1">
      <alignment horizontal="center" vertical="center"/>
    </xf>
    <xf numFmtId="0" fontId="14" fillId="0" borderId="109" xfId="0" applyFont="1" applyBorder="1" applyAlignment="1">
      <alignment horizontal="center" vertical="center"/>
    </xf>
    <xf numFmtId="0" fontId="14" fillId="0" borderId="67" xfId="0" applyFont="1" applyBorder="1" applyAlignment="1">
      <alignment horizontal="left" vertical="top" wrapText="1"/>
    </xf>
    <xf numFmtId="0" fontId="14" fillId="0" borderId="68" xfId="0" applyFont="1" applyBorder="1" applyAlignment="1">
      <alignment horizontal="left" vertical="top" wrapText="1"/>
    </xf>
    <xf numFmtId="0" fontId="14" fillId="0" borderId="66" xfId="0" applyFont="1" applyBorder="1" applyAlignment="1">
      <alignment horizontal="center" vertical="center"/>
    </xf>
    <xf numFmtId="0" fontId="14" fillId="0" borderId="67" xfId="0" applyFont="1" applyBorder="1" applyAlignment="1">
      <alignment horizontal="center" vertical="center"/>
    </xf>
    <xf numFmtId="0" fontId="14" fillId="0" borderId="35" xfId="0" applyFont="1" applyBorder="1" applyAlignment="1">
      <alignment horizontal="center" vertical="center"/>
    </xf>
    <xf numFmtId="0" fontId="14" fillId="0" borderId="95" xfId="0" applyFont="1" applyBorder="1" applyAlignment="1">
      <alignment horizontal="left" vertical="top" wrapText="1"/>
    </xf>
    <xf numFmtId="0" fontId="14" fillId="0" borderId="68" xfId="0" applyFont="1" applyBorder="1" applyAlignment="1">
      <alignment horizontal="center" vertical="center"/>
    </xf>
    <xf numFmtId="0" fontId="28" fillId="18" borderId="0" xfId="0" applyFont="1" applyFill="1" applyAlignment="1">
      <alignment horizontal="center"/>
    </xf>
    <xf numFmtId="0" fontId="86" fillId="0" borderId="44" xfId="0" applyFont="1" applyBorder="1" applyAlignment="1">
      <alignment horizontal="center" wrapText="1"/>
    </xf>
    <xf numFmtId="0" fontId="86" fillId="0" borderId="28" xfId="0" applyFont="1" applyBorder="1" applyAlignment="1">
      <alignment horizontal="center" wrapText="1"/>
    </xf>
    <xf numFmtId="0" fontId="0" fillId="0" borderId="28" xfId="0" applyBorder="1" applyAlignment="1">
      <alignment horizontal="center" wrapText="1"/>
    </xf>
    <xf numFmtId="0" fontId="86" fillId="0" borderId="118" xfId="0" applyFont="1" applyBorder="1" applyAlignment="1">
      <alignment horizontal="center" wrapText="1"/>
    </xf>
    <xf numFmtId="0" fontId="86" fillId="0" borderId="130" xfId="0" applyFont="1" applyBorder="1" applyAlignment="1">
      <alignment horizontal="center" wrapText="1"/>
    </xf>
    <xf numFmtId="0" fontId="0" fillId="0" borderId="130" xfId="0" applyBorder="1" applyAlignment="1">
      <alignment horizontal="center" wrapText="1"/>
    </xf>
    <xf numFmtId="0" fontId="79" fillId="0" borderId="118" xfId="0" applyFont="1" applyBorder="1" applyAlignment="1">
      <alignment horizontal="center" vertical="center" wrapText="1"/>
    </xf>
    <xf numFmtId="0" fontId="79" fillId="0" borderId="130" xfId="0" applyFont="1" applyBorder="1" applyAlignment="1">
      <alignment horizontal="center" vertical="center" wrapText="1"/>
    </xf>
    <xf numFmtId="0" fontId="79" fillId="0" borderId="100" xfId="0" applyFont="1" applyBorder="1" applyAlignment="1">
      <alignment horizontal="center" vertical="center" wrapText="1"/>
    </xf>
    <xf numFmtId="0" fontId="79" fillId="0" borderId="118" xfId="0" applyFont="1" applyBorder="1" applyAlignment="1">
      <alignment horizontal="center" wrapText="1"/>
    </xf>
    <xf numFmtId="0" fontId="79" fillId="0" borderId="130" xfId="0" applyFont="1" applyBorder="1" applyAlignment="1">
      <alignment horizontal="center" wrapText="1"/>
    </xf>
    <xf numFmtId="0" fontId="79" fillId="0" borderId="100" xfId="0" applyFont="1" applyBorder="1" applyAlignment="1">
      <alignment horizontal="center" wrapText="1"/>
    </xf>
    <xf numFmtId="0" fontId="0" fillId="0" borderId="0" xfId="0" applyAlignment="1">
      <alignment horizontal="center"/>
    </xf>
    <xf numFmtId="0" fontId="34" fillId="4" borderId="40" xfId="0" applyFont="1" applyFill="1" applyBorder="1" applyAlignment="1" applyProtection="1">
      <alignment horizontal="center" wrapText="1"/>
      <protection locked="0"/>
    </xf>
    <xf numFmtId="0" fontId="14" fillId="0" borderId="118" xfId="0" applyFont="1" applyBorder="1" applyAlignment="1">
      <alignment horizontal="center" wrapText="1"/>
    </xf>
    <xf numFmtId="0" fontId="14" fillId="0" borderId="130" xfId="0" applyFont="1" applyBorder="1" applyAlignment="1">
      <alignment horizontal="center" wrapText="1"/>
    </xf>
    <xf numFmtId="0" fontId="14" fillId="0" borderId="100" xfId="0" applyFont="1" applyBorder="1" applyAlignment="1">
      <alignment horizontal="center" wrapText="1"/>
    </xf>
    <xf numFmtId="0" fontId="14" fillId="0" borderId="118" xfId="0" applyFont="1" applyBorder="1" applyAlignment="1">
      <alignment horizontal="center"/>
    </xf>
    <xf numFmtId="0" fontId="14" fillId="0" borderId="130" xfId="0" applyFont="1" applyBorder="1" applyAlignment="1">
      <alignment horizontal="center"/>
    </xf>
    <xf numFmtId="0" fontId="14" fillId="0" borderId="100" xfId="0" applyFont="1" applyBorder="1" applyAlignment="1">
      <alignment horizont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803">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rgb="FF92D050"/>
        </patternFill>
      </fill>
    </dxf>
    <dxf>
      <fill>
        <patternFill>
          <bgColor theme="7" tint="0.59996337778862885"/>
        </patternFill>
      </fill>
    </dxf>
    <dxf>
      <font>
        <color auto="1"/>
      </font>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ill>
        <patternFill>
          <bgColor theme="7" tint="0.39994506668294322"/>
        </patternFill>
      </fill>
    </dxf>
    <dxf>
      <font>
        <color rgb="FF006100"/>
      </font>
      <fill>
        <patternFill>
          <bgColor rgb="FFC6EFCE"/>
        </patternFill>
      </fill>
    </dxf>
    <dxf>
      <font>
        <color theme="1"/>
      </font>
    </dxf>
    <dxf>
      <fill>
        <patternFill>
          <bgColor rgb="FF92D05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5700"/>
      </font>
      <fill>
        <patternFill>
          <bgColor rgb="FFFFEB9C"/>
        </patternFill>
      </fill>
    </dxf>
    <dxf>
      <fill>
        <patternFill>
          <bgColor rgb="FFFFC7CE"/>
        </patternFill>
      </fill>
    </dxf>
    <dxf>
      <font>
        <color rgb="FF9C0006"/>
      </font>
      <fill>
        <patternFill>
          <bgColor rgb="FFFFC7CE"/>
        </patternFill>
      </fill>
    </dxf>
    <dxf>
      <font>
        <color theme="1"/>
      </font>
      <fill>
        <patternFill>
          <bgColor rgb="FFFFC000"/>
        </patternFill>
      </fill>
    </dxf>
    <dxf>
      <font>
        <color rgb="FF006100"/>
      </font>
      <fill>
        <patternFill>
          <bgColor rgb="FFC6EFCE"/>
        </patternFill>
      </fill>
    </dxf>
    <dxf>
      <font>
        <color rgb="FF9C5700"/>
      </font>
      <fill>
        <patternFill>
          <bgColor rgb="FFFFEB9C"/>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rgb="FF006100"/>
      </font>
      <fill>
        <patternFill>
          <bgColor rgb="FFC6EFCE"/>
        </patternFill>
      </fill>
    </dxf>
    <dxf>
      <font>
        <color theme="1"/>
      </font>
    </dxf>
    <dxf>
      <fill>
        <patternFill>
          <bgColor theme="9"/>
        </patternFill>
      </fill>
    </dxf>
    <dxf>
      <font>
        <color rgb="FF006100"/>
      </font>
      <fill>
        <patternFill>
          <bgColor rgb="FFC6EFCE"/>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rgb="FF92D050"/>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92D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7" tint="0.39994506668294322"/>
        </patternFill>
      </fill>
    </dxf>
    <dxf>
      <font>
        <color rgb="FF9C0006"/>
      </font>
      <fill>
        <patternFill>
          <bgColor rgb="FFFFC7CE"/>
        </patternFill>
      </fill>
    </dxf>
    <dxf>
      <font>
        <color theme="1"/>
      </font>
    </dxf>
    <dxf>
      <fill>
        <patternFill>
          <bgColor theme="7" tint="0.59996337778862885"/>
        </patternFill>
      </fill>
    </dxf>
    <dxf>
      <fill>
        <patternFill>
          <bgColor rgb="FF92D050"/>
        </patternFill>
      </fill>
    </dxf>
    <dxf>
      <font>
        <color rgb="FF9C0006"/>
      </font>
      <fill>
        <patternFill>
          <bgColor rgb="FFFFC7CE"/>
        </patternFill>
      </fill>
    </dxf>
    <dxf>
      <font>
        <color rgb="FF9C0006"/>
      </font>
      <fill>
        <patternFill>
          <bgColor rgb="FFFFC7CE"/>
        </patternFill>
      </fill>
    </dxf>
    <dxf>
      <fill>
        <patternFill>
          <bgColor rgb="FF00B050"/>
        </patternFill>
      </fill>
    </dxf>
    <dxf>
      <font>
        <color theme="1"/>
      </font>
    </dxf>
    <dxf>
      <font>
        <color theme="1"/>
      </font>
      <fill>
        <patternFill>
          <bgColor rgb="FFFF0000"/>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ill>
        <patternFill>
          <bgColor rgb="FFFFC7CE"/>
        </patternFill>
      </fill>
    </dxf>
    <dxf>
      <fill>
        <patternFill>
          <bgColor theme="7" tint="0.39994506668294322"/>
        </patternFill>
      </fill>
    </dxf>
    <dxf>
      <font>
        <color auto="1"/>
      </font>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ont>
        <color auto="1"/>
      </font>
    </dxf>
    <dxf>
      <fill>
        <patternFill>
          <bgColor theme="7" tint="0.39994506668294322"/>
        </patternFill>
      </fill>
    </dxf>
    <dxf>
      <font>
        <color rgb="FF9C0006"/>
      </font>
      <fill>
        <patternFill>
          <bgColor rgb="FFFFC7CE"/>
        </patternFill>
      </fill>
    </dxf>
    <dxf>
      <fill>
        <patternFill>
          <bgColor rgb="FFFFC7CE"/>
        </patternFill>
      </fill>
    </dxf>
    <dxf>
      <fill>
        <patternFill>
          <bgColor theme="9"/>
        </patternFill>
      </fill>
    </dxf>
    <dxf>
      <fill>
        <patternFill>
          <bgColor rgb="FF00B050"/>
        </patternFill>
      </fill>
    </dxf>
    <dxf>
      <fill>
        <patternFill>
          <bgColor rgb="FF92D050"/>
        </patternFill>
      </fill>
    </dxf>
    <dxf>
      <fill>
        <patternFill>
          <bgColor rgb="FF92D050"/>
        </patternFill>
      </fill>
    </dxf>
    <dxf>
      <fill>
        <patternFill>
          <bgColor theme="9"/>
        </patternFill>
      </fill>
    </dxf>
    <dxf>
      <font>
        <color rgb="FF9C5700"/>
      </font>
      <fill>
        <patternFill>
          <bgColor rgb="FFFFEB9C"/>
        </patternFill>
      </fill>
    </dxf>
    <dxf>
      <fill>
        <patternFill>
          <bgColor theme="9"/>
        </patternFill>
      </fill>
    </dxf>
    <dxf>
      <font>
        <color theme="1"/>
      </font>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theme="1"/>
      </font>
      <fill>
        <patternFill>
          <bgColor rgb="FF92D050"/>
        </patternFill>
      </fill>
    </dxf>
    <dxf>
      <fill>
        <patternFill>
          <bgColor theme="7" tint="0.59996337778862885"/>
        </patternFill>
      </fill>
    </dxf>
    <dxf>
      <font>
        <color theme="1"/>
      </font>
      <fill>
        <patternFill>
          <bgColor rgb="FFFF000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ill>
        <patternFill>
          <bgColor rgb="FFFFC7CE"/>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auto="1"/>
      </font>
    </dxf>
    <dxf>
      <fill>
        <patternFill>
          <bgColor theme="7" tint="0.39994506668294322"/>
        </patternFill>
      </fill>
    </dxf>
    <dxf>
      <font>
        <color theme="1"/>
      </font>
      <fill>
        <patternFill>
          <bgColor rgb="FFFFC000"/>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1"/>
      </font>
      <fill>
        <patternFill>
          <bgColor rgb="FF00B050"/>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theme="1"/>
      </font>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00B050"/>
        </patternFill>
      </fill>
    </dxf>
    <dxf>
      <font>
        <color theme="1"/>
      </font>
      <fill>
        <patternFill>
          <bgColor rgb="FF92D050"/>
        </patternFill>
      </fill>
    </dxf>
    <dxf>
      <fill>
        <patternFill>
          <bgColor rgb="FF92D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00B050"/>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rgb="FF9C5700"/>
      </font>
      <fill>
        <patternFill>
          <bgColor rgb="FFFFEB9C"/>
        </patternFill>
      </fill>
    </dxf>
    <dxf>
      <fill>
        <patternFill>
          <bgColor theme="9"/>
        </patternFill>
      </fill>
    </dxf>
    <dxf>
      <fill>
        <patternFill>
          <bgColor theme="9"/>
        </patternFill>
      </fill>
    </dxf>
    <dxf>
      <font>
        <color theme="1"/>
      </font>
      <fill>
        <patternFill>
          <bgColor rgb="FF00B050"/>
        </patternFill>
      </fill>
    </dxf>
    <dxf>
      <font>
        <color theme="1"/>
      </font>
      <fill>
        <patternFill>
          <bgColor rgb="FFFF0000"/>
        </patternFill>
      </fill>
    </dxf>
    <dxf>
      <fill>
        <patternFill>
          <bgColor theme="9"/>
        </patternFill>
      </fill>
    </dxf>
    <dxf>
      <font>
        <color theme="1"/>
      </font>
      <fill>
        <patternFill>
          <bgColor rgb="FFFFC000"/>
        </patternFill>
      </fill>
    </dxf>
    <dxf>
      <fill>
        <patternFill>
          <bgColor rgb="FFFFC7CE"/>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auto="1"/>
      </font>
    </dxf>
    <dxf>
      <fill>
        <patternFill>
          <bgColor theme="7" tint="0.59996337778862885"/>
        </patternFill>
      </fill>
    </dxf>
    <dxf>
      <fill>
        <patternFill>
          <bgColor rgb="FF92D050"/>
        </patternFill>
      </fill>
    </dxf>
    <dxf>
      <font>
        <color rgb="FF9C0006"/>
      </font>
      <fill>
        <patternFill>
          <bgColor rgb="FFFFC7CE"/>
        </patternFill>
      </fill>
    </dxf>
    <dxf>
      <font>
        <color theme="1"/>
      </font>
      <fill>
        <patternFill>
          <bgColor rgb="FF92D050"/>
        </patternFill>
      </fill>
    </dxf>
    <dxf>
      <fill>
        <patternFill>
          <bgColor rgb="FF92D050"/>
        </patternFill>
      </fill>
    </dxf>
    <dxf>
      <font>
        <color theme="1"/>
      </font>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ont>
        <color theme="1"/>
      </font>
      <fill>
        <patternFill>
          <bgColor rgb="FF00B050"/>
        </patternFill>
      </fill>
    </dxf>
    <dxf>
      <font>
        <color rgb="FF9C0006"/>
      </font>
      <fill>
        <patternFill>
          <bgColor rgb="FFFFC7CE"/>
        </patternFill>
      </fill>
    </dxf>
    <dxf>
      <fill>
        <patternFill>
          <bgColor theme="9"/>
        </patternFill>
      </fill>
    </dxf>
    <dxf>
      <font>
        <color rgb="FF9C5700"/>
      </font>
      <fill>
        <patternFill>
          <bgColor rgb="FFFFEB9C"/>
        </patternFill>
      </fill>
    </dxf>
    <dxf>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200025</xdr:rowOff>
    </xdr:from>
    <xdr:to>
      <xdr:col>1</xdr:col>
      <xdr:colOff>457200</xdr:colOff>
      <xdr:row>2</xdr:row>
      <xdr:rowOff>161925</xdr:rowOff>
    </xdr:to>
    <xdr:pic>
      <xdr:nvPicPr>
        <xdr:cNvPr id="7" name="Imagen 6">
          <a:extLst>
            <a:ext uri="{FF2B5EF4-FFF2-40B4-BE49-F238E27FC236}">
              <a16:creationId xmlns:a16="http://schemas.microsoft.com/office/drawing/2014/main" id="{F4CD9A19-C7B8-4F19-BE45-463909D15AE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0025"/>
          <a:ext cx="2114550" cy="685800"/>
        </a:xfrm>
        <a:prstGeom prst="rect">
          <a:avLst/>
        </a:prstGeom>
        <a:noFill/>
        <a:ln>
          <a:noFill/>
        </a:ln>
      </xdr:spPr>
    </xdr:pic>
    <xdr:clientData/>
  </xdr:twoCellAnchor>
  <xdr:twoCellAnchor editAs="oneCell">
    <xdr:from>
      <xdr:col>7</xdr:col>
      <xdr:colOff>172642</xdr:colOff>
      <xdr:row>0</xdr:row>
      <xdr:rowOff>327423</xdr:rowOff>
    </xdr:from>
    <xdr:to>
      <xdr:col>8</xdr:col>
      <xdr:colOff>458391</xdr:colOff>
      <xdr:row>2</xdr:row>
      <xdr:rowOff>11908</xdr:rowOff>
    </xdr:to>
    <xdr:pic>
      <xdr:nvPicPr>
        <xdr:cNvPr id="3" name="Picture 9">
          <a:extLst>
            <a:ext uri="{FF2B5EF4-FFF2-40B4-BE49-F238E27FC236}">
              <a16:creationId xmlns:a16="http://schemas.microsoft.com/office/drawing/2014/main" id="{2CF28E30-4EF0-480E-9487-5C60626E4F7B}"/>
            </a:ext>
          </a:extLst>
        </xdr:cNvPr>
        <xdr:cNvPicPr>
          <a:picLocks noChangeAspect="1"/>
        </xdr:cNvPicPr>
      </xdr:nvPicPr>
      <xdr:blipFill>
        <a:blip xmlns:r="http://schemas.openxmlformats.org/officeDocument/2006/relationships" r:embed="rId2"/>
        <a:stretch>
          <a:fillRect/>
        </a:stretch>
      </xdr:blipFill>
      <xdr:spPr>
        <a:xfrm>
          <a:off x="7524751" y="327423"/>
          <a:ext cx="1113234" cy="4107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019A4B2C-B5FD-42F4-8E5A-1B556FC6F70F}"/>
            </a:ext>
          </a:extLst>
        </xdr:cNvPr>
        <xdr:cNvSpPr txBox="1"/>
      </xdr:nvSpPr>
      <xdr:spPr>
        <a:xfrm>
          <a:off x="15043785" y="54921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5A019963-CA71-4F88-A6AC-1485EE734502}"/>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773535</xdr:rowOff>
    </xdr:to>
    <xdr:pic>
      <xdr:nvPicPr>
        <xdr:cNvPr id="4" name="Picture 9">
          <a:extLst>
            <a:ext uri="{FF2B5EF4-FFF2-40B4-BE49-F238E27FC236}">
              <a16:creationId xmlns:a16="http://schemas.microsoft.com/office/drawing/2014/main" id="{A9B23A4B-9104-4E43-96D3-353762F8CD2F}"/>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 name="CuadroTexto 1">
          <a:extLst>
            <a:ext uri="{FF2B5EF4-FFF2-40B4-BE49-F238E27FC236}">
              <a16:creationId xmlns:a16="http://schemas.microsoft.com/office/drawing/2014/main" id="{88BFEEE3-7847-4975-B5BC-51A40E8D908A}"/>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775298</xdr:rowOff>
    </xdr:to>
    <xdr:pic>
      <xdr:nvPicPr>
        <xdr:cNvPr id="3" name="Picture 10">
          <a:extLst>
            <a:ext uri="{FF2B5EF4-FFF2-40B4-BE49-F238E27FC236}">
              <a16:creationId xmlns:a16="http://schemas.microsoft.com/office/drawing/2014/main" id="{5D6287CA-7379-4544-A7AB-D8EC90AB9219}"/>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941915</xdr:rowOff>
    </xdr:to>
    <xdr:pic>
      <xdr:nvPicPr>
        <xdr:cNvPr id="4" name="Imagen 3">
          <a:extLst>
            <a:ext uri="{FF2B5EF4-FFF2-40B4-BE49-F238E27FC236}">
              <a16:creationId xmlns:a16="http://schemas.microsoft.com/office/drawing/2014/main" id="{1E6B9E0F-0AAF-4898-916F-F9BC99CB3C1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490708</xdr:colOff>
      <xdr:row>2</xdr:row>
      <xdr:rowOff>275733</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1321288</xdr:colOff>
      <xdr:row>2</xdr:row>
      <xdr:rowOff>298593</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28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1</xdr:col>
      <xdr:colOff>2108079</xdr:colOff>
      <xdr:row>1</xdr:row>
      <xdr:rowOff>715152</xdr:rowOff>
    </xdr:to>
    <xdr:pic>
      <xdr:nvPicPr>
        <xdr:cNvPr id="3" name="Imagen 2">
          <a:extLst>
            <a:ext uri="{FF2B5EF4-FFF2-40B4-BE49-F238E27FC236}">
              <a16:creationId xmlns:a16="http://schemas.microsoft.com/office/drawing/2014/main" id="{C82058D5-FE1C-4D81-A820-A2E9D9EDF3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928688</xdr:colOff>
      <xdr:row>1</xdr:row>
      <xdr:rowOff>11906</xdr:rowOff>
    </xdr:from>
    <xdr:to>
      <xdr:col>12</xdr:col>
      <xdr:colOff>1299044</xdr:colOff>
      <xdr:row>1</xdr:row>
      <xdr:rowOff>560546</xdr:rowOff>
    </xdr:to>
    <xdr:pic>
      <xdr:nvPicPr>
        <xdr:cNvPr id="4" name="Picture 9">
          <a:extLst>
            <a:ext uri="{FF2B5EF4-FFF2-40B4-BE49-F238E27FC236}">
              <a16:creationId xmlns:a16="http://schemas.microsoft.com/office/drawing/2014/main" id="{032BE246-1FB9-41F8-9117-EFFE3B93548A}"/>
            </a:ext>
          </a:extLst>
        </xdr:cNvPr>
        <xdr:cNvPicPr>
          <a:picLocks noChangeAspect="1"/>
        </xdr:cNvPicPr>
      </xdr:nvPicPr>
      <xdr:blipFill>
        <a:blip xmlns:r="http://schemas.openxmlformats.org/officeDocument/2006/relationships" r:embed="rId2"/>
        <a:stretch>
          <a:fillRect/>
        </a:stretch>
      </xdr:blipFill>
      <xdr:spPr>
        <a:xfrm>
          <a:off x="17442657" y="226219"/>
          <a:ext cx="1537168"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71437</xdr:rowOff>
    </xdr:from>
    <xdr:to>
      <xdr:col>1</xdr:col>
      <xdr:colOff>2108079</xdr:colOff>
      <xdr:row>1</xdr:row>
      <xdr:rowOff>762777</xdr:rowOff>
    </xdr:to>
    <xdr:pic>
      <xdr:nvPicPr>
        <xdr:cNvPr id="3" name="Imagen 2">
          <a:extLst>
            <a:ext uri="{FF2B5EF4-FFF2-40B4-BE49-F238E27FC236}">
              <a16:creationId xmlns:a16="http://schemas.microsoft.com/office/drawing/2014/main" id="{7061D7A0-344D-462A-9D1C-7D4E6236032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437"/>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107156</xdr:rowOff>
    </xdr:from>
    <xdr:to>
      <xdr:col>12</xdr:col>
      <xdr:colOff>1239512</xdr:colOff>
      <xdr:row>1</xdr:row>
      <xdr:rowOff>655796</xdr:rowOff>
    </xdr:to>
    <xdr:pic>
      <xdr:nvPicPr>
        <xdr:cNvPr id="4" name="Picture 9">
          <a:extLst>
            <a:ext uri="{FF2B5EF4-FFF2-40B4-BE49-F238E27FC236}">
              <a16:creationId xmlns:a16="http://schemas.microsoft.com/office/drawing/2014/main" id="{29A4D582-B492-4905-AB7A-57A35F807E90}"/>
            </a:ext>
          </a:extLst>
        </xdr:cNvPr>
        <xdr:cNvPicPr>
          <a:picLocks noChangeAspect="1"/>
        </xdr:cNvPicPr>
      </xdr:nvPicPr>
      <xdr:blipFill>
        <a:blip xmlns:r="http://schemas.openxmlformats.org/officeDocument/2006/relationships" r:embed="rId2"/>
        <a:stretch>
          <a:fillRect/>
        </a:stretch>
      </xdr:blipFill>
      <xdr:spPr>
        <a:xfrm>
          <a:off x="17383125" y="321469"/>
          <a:ext cx="1537168"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128984</xdr:rowOff>
    </xdr:from>
    <xdr:to>
      <xdr:col>1</xdr:col>
      <xdr:colOff>2104110</xdr:colOff>
      <xdr:row>1</xdr:row>
      <xdr:rowOff>826278</xdr:rowOff>
    </xdr:to>
    <xdr:pic>
      <xdr:nvPicPr>
        <xdr:cNvPr id="3" name="Imagen 2">
          <a:extLst>
            <a:ext uri="{FF2B5EF4-FFF2-40B4-BE49-F238E27FC236}">
              <a16:creationId xmlns:a16="http://schemas.microsoft.com/office/drawing/2014/main" id="{0C3AD8B7-A346-474F-90D9-91C0290DB4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898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833437</xdr:colOff>
      <xdr:row>1</xdr:row>
      <xdr:rowOff>9922</xdr:rowOff>
    </xdr:from>
    <xdr:to>
      <xdr:col>12</xdr:col>
      <xdr:colOff>1199824</xdr:colOff>
      <xdr:row>1</xdr:row>
      <xdr:rowOff>558562</xdr:rowOff>
    </xdr:to>
    <xdr:pic>
      <xdr:nvPicPr>
        <xdr:cNvPr id="4" name="Picture 9">
          <a:extLst>
            <a:ext uri="{FF2B5EF4-FFF2-40B4-BE49-F238E27FC236}">
              <a16:creationId xmlns:a16="http://schemas.microsoft.com/office/drawing/2014/main" id="{A55809B8-B76C-485E-A886-6BF142E9745C}"/>
            </a:ext>
          </a:extLst>
        </xdr:cNvPr>
        <xdr:cNvPicPr>
          <a:picLocks noChangeAspect="1"/>
        </xdr:cNvPicPr>
      </xdr:nvPicPr>
      <xdr:blipFill>
        <a:blip xmlns:r="http://schemas.openxmlformats.org/officeDocument/2006/relationships" r:embed="rId2"/>
        <a:stretch>
          <a:fillRect/>
        </a:stretch>
      </xdr:blipFill>
      <xdr:spPr>
        <a:xfrm>
          <a:off x="17363281" y="218281"/>
          <a:ext cx="1537168"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155058</xdr:colOff>
      <xdr:row>0</xdr:row>
      <xdr:rowOff>88604</xdr:rowOff>
    </xdr:from>
    <xdr:to>
      <xdr:col>1</xdr:col>
      <xdr:colOff>2260091</xdr:colOff>
      <xdr:row>1</xdr:row>
      <xdr:rowOff>783821</xdr:rowOff>
    </xdr:to>
    <xdr:pic>
      <xdr:nvPicPr>
        <xdr:cNvPr id="3" name="Imagen 2">
          <a:extLst>
            <a:ext uri="{FF2B5EF4-FFF2-40B4-BE49-F238E27FC236}">
              <a16:creationId xmlns:a16="http://schemas.microsoft.com/office/drawing/2014/main" id="{17D65E8F-C92D-478F-9967-481F0324EE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058" y="8860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99679</xdr:colOff>
      <xdr:row>1</xdr:row>
      <xdr:rowOff>66454</xdr:rowOff>
    </xdr:from>
    <xdr:to>
      <xdr:col>12</xdr:col>
      <xdr:colOff>1636847</xdr:colOff>
      <xdr:row>1</xdr:row>
      <xdr:rowOff>615094</xdr:rowOff>
    </xdr:to>
    <xdr:pic>
      <xdr:nvPicPr>
        <xdr:cNvPr id="4" name="Picture 9">
          <a:extLst>
            <a:ext uri="{FF2B5EF4-FFF2-40B4-BE49-F238E27FC236}">
              <a16:creationId xmlns:a16="http://schemas.microsoft.com/office/drawing/2014/main" id="{8F63A60A-3C48-4B3F-AC50-62A82EEE5699}"/>
            </a:ext>
          </a:extLst>
        </xdr:cNvPr>
        <xdr:cNvPicPr>
          <a:picLocks noChangeAspect="1"/>
        </xdr:cNvPicPr>
      </xdr:nvPicPr>
      <xdr:blipFill>
        <a:blip xmlns:r="http://schemas.openxmlformats.org/officeDocument/2006/relationships" r:embed="rId2"/>
        <a:stretch>
          <a:fillRect/>
        </a:stretch>
      </xdr:blipFill>
      <xdr:spPr>
        <a:xfrm>
          <a:off x="17809534" y="276890"/>
          <a:ext cx="1537168"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IGCMA_PLANES%20DE%20ACCI&#211;N_2023_%20CENDOJ%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opia%20de%20Matriz%20de%20Riesgos%20Comunicacio&#769;n%20Institucional%20Integrada_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 Matriz de Calor "/>
    </sheetNames>
    <sheetDataSet>
      <sheetData sheetId="0"/>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0" zoomScaleNormal="100" workbookViewId="0">
      <selection activeCell="K16" sqref="K16"/>
    </sheetView>
  </sheetViews>
  <sheetFormatPr baseColWidth="10" defaultColWidth="11.42578125" defaultRowHeight="15"/>
  <cols>
    <col min="1" max="1" width="28.28515625" customWidth="1"/>
    <col min="2" max="2" width="18" customWidth="1"/>
    <col min="3" max="3" width="30.7109375" style="119" customWidth="1"/>
    <col min="4" max="5" width="30.7109375" customWidth="1"/>
    <col min="6" max="8" width="12.42578125" customWidth="1"/>
  </cols>
  <sheetData>
    <row r="1" spans="1:9" ht="42" customHeight="1">
      <c r="A1" s="311"/>
      <c r="B1" s="311"/>
      <c r="C1" s="311"/>
      <c r="D1" s="311"/>
      <c r="E1" s="311"/>
      <c r="F1" s="311"/>
    </row>
    <row r="5" spans="1:9">
      <c r="D5" s="120"/>
      <c r="E5" s="120"/>
      <c r="F5" s="120"/>
      <c r="G5" s="120"/>
      <c r="H5" s="120"/>
    </row>
    <row r="6" spans="1:9">
      <c r="D6" s="120"/>
      <c r="E6" s="120"/>
      <c r="F6" s="120"/>
      <c r="G6" s="120"/>
      <c r="H6" s="120"/>
    </row>
    <row r="7" spans="1:9" ht="33.75">
      <c r="A7" s="312" t="s">
        <v>0</v>
      </c>
      <c r="B7" s="312"/>
      <c r="C7" s="312"/>
      <c r="D7" s="312"/>
      <c r="E7" s="312"/>
      <c r="F7" s="312"/>
      <c r="G7" s="312"/>
      <c r="H7" s="312"/>
      <c r="I7" s="312"/>
    </row>
    <row r="9" spans="1:9" s="6" customFormat="1" ht="81.75" customHeight="1">
      <c r="A9" s="121" t="s">
        <v>1</v>
      </c>
      <c r="B9" s="309" t="s">
        <v>2</v>
      </c>
      <c r="C9" s="313"/>
      <c r="D9" s="313"/>
      <c r="E9" s="313"/>
      <c r="F9" s="313"/>
      <c r="G9" s="313"/>
      <c r="H9" s="313"/>
      <c r="I9" s="313"/>
    </row>
    <row r="10" spans="1:9" s="6" customFormat="1" ht="17.100000000000001" customHeight="1">
      <c r="A10" s="8"/>
      <c r="B10" s="9"/>
      <c r="C10" s="9"/>
      <c r="D10" s="8"/>
      <c r="E10" s="7"/>
    </row>
    <row r="11" spans="1:9" s="6" customFormat="1" ht="84" customHeight="1">
      <c r="A11" s="121" t="s">
        <v>3</v>
      </c>
      <c r="B11" s="195" t="s">
        <v>4</v>
      </c>
      <c r="C11" s="309" t="s">
        <v>5</v>
      </c>
      <c r="D11" s="309"/>
      <c r="E11" s="309"/>
      <c r="F11" s="309"/>
      <c r="G11" s="309"/>
      <c r="H11" s="309"/>
      <c r="I11" s="309"/>
    </row>
    <row r="12" spans="1:9" ht="32.25" customHeight="1">
      <c r="A12" s="122"/>
    </row>
    <row r="13" spans="1:9" ht="32.25" customHeight="1">
      <c r="A13" s="123" t="s">
        <v>6</v>
      </c>
      <c r="B13" s="309" t="s">
        <v>7</v>
      </c>
      <c r="C13" s="309"/>
      <c r="D13" s="309"/>
      <c r="E13" s="309"/>
      <c r="F13" s="309"/>
      <c r="G13" s="309"/>
      <c r="H13" s="309"/>
      <c r="I13" s="309"/>
    </row>
    <row r="14" spans="1:9" s="6" customFormat="1" ht="69" customHeight="1">
      <c r="A14" s="123" t="s">
        <v>8</v>
      </c>
      <c r="B14" s="309"/>
      <c r="C14" s="309"/>
      <c r="D14" s="309"/>
      <c r="E14" s="309"/>
      <c r="F14" s="309"/>
      <c r="G14" s="309"/>
      <c r="H14" s="309"/>
      <c r="I14" s="309"/>
    </row>
    <row r="15" spans="1:9" s="6" customFormat="1" ht="54" customHeight="1">
      <c r="A15" s="123" t="s">
        <v>9</v>
      </c>
      <c r="B15" s="309"/>
      <c r="C15" s="309"/>
      <c r="D15" s="309"/>
      <c r="E15" s="309"/>
      <c r="F15" s="309"/>
      <c r="G15" s="309"/>
      <c r="H15" s="309"/>
      <c r="I15" s="309"/>
    </row>
    <row r="16" spans="1:9" s="6" customFormat="1" ht="54" customHeight="1">
      <c r="A16" s="121" t="s">
        <v>10</v>
      </c>
      <c r="B16" s="309"/>
      <c r="C16" s="309"/>
      <c r="D16" s="309"/>
      <c r="E16" s="309"/>
      <c r="F16" s="309"/>
      <c r="G16" s="309"/>
      <c r="H16" s="309"/>
      <c r="I16" s="309"/>
    </row>
    <row r="18" spans="1:9" s="6" customFormat="1" ht="54.75" customHeight="1">
      <c r="A18" s="121" t="s">
        <v>11</v>
      </c>
      <c r="B18" s="310" t="s">
        <v>579</v>
      </c>
      <c r="C18" s="310"/>
      <c r="D18" s="310"/>
      <c r="E18" s="310"/>
      <c r="F18" s="310"/>
      <c r="G18" s="310"/>
      <c r="H18" s="310"/>
      <c r="I18" s="310"/>
    </row>
    <row r="21" spans="1:9" ht="19.5" customHeight="1">
      <c r="B21" s="261" t="s">
        <v>12</v>
      </c>
      <c r="C21" s="262" t="s">
        <v>13</v>
      </c>
      <c r="D21" s="262" t="s">
        <v>14</v>
      </c>
      <c r="E21" s="262" t="s">
        <v>15</v>
      </c>
    </row>
    <row r="22" spans="1:9" ht="19.5" customHeight="1">
      <c r="B22" s="263" t="s">
        <v>16</v>
      </c>
      <c r="C22" s="264" t="s">
        <v>17</v>
      </c>
      <c r="D22" s="264" t="s">
        <v>18</v>
      </c>
      <c r="E22" s="264" t="s">
        <v>19</v>
      </c>
    </row>
    <row r="23" spans="1:9" ht="19.5" customHeight="1">
      <c r="B23" s="265" t="s">
        <v>20</v>
      </c>
      <c r="C23" s="266" t="s">
        <v>11</v>
      </c>
      <c r="D23" s="266" t="s">
        <v>11</v>
      </c>
      <c r="E23" s="266" t="s">
        <v>11</v>
      </c>
    </row>
    <row r="24" spans="1:9" ht="19.5" customHeight="1">
      <c r="B24" s="263">
        <v>1</v>
      </c>
      <c r="C24" s="267">
        <v>45243</v>
      </c>
      <c r="D24" s="267">
        <v>45272</v>
      </c>
      <c r="E24" s="267">
        <v>45273</v>
      </c>
    </row>
  </sheetData>
  <mergeCells count="9">
    <mergeCell ref="B15:I15"/>
    <mergeCell ref="B16:I16"/>
    <mergeCell ref="B18:I18"/>
    <mergeCell ref="A1:F1"/>
    <mergeCell ref="A7:I7"/>
    <mergeCell ref="B9:I9"/>
    <mergeCell ref="C11:I11"/>
    <mergeCell ref="B13:I13"/>
    <mergeCell ref="B14:I14"/>
  </mergeCells>
  <dataValidations count="2">
    <dataValidation type="list" allowBlank="1" showInputMessage="1" showErrorMessage="1" sqref="B11"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31496062992125984" right="0.31496062992125984" top="1.1417322834645669" bottom="1.1417322834645669" header="0.31496062992125984" footer="0.31496062992125984"/>
  <pageSetup scale="89"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11025-BAB7-4610-8833-CAAC15DDB214}">
  <sheetPr>
    <tabColor rgb="FF92D050"/>
  </sheetPr>
  <dimension ref="B2:J30"/>
  <sheetViews>
    <sheetView topLeftCell="B4" workbookViewId="0">
      <selection activeCell="B4" sqref="B4:J7"/>
    </sheetView>
  </sheetViews>
  <sheetFormatPr baseColWidth="10" defaultColWidth="11.42578125" defaultRowHeight="15"/>
  <sheetData>
    <row r="2" spans="2:10" ht="18.75">
      <c r="B2" s="314" t="s">
        <v>21</v>
      </c>
      <c r="C2" s="314"/>
      <c r="D2" s="314"/>
      <c r="E2" s="314"/>
      <c r="F2" s="314"/>
      <c r="G2" s="314"/>
      <c r="H2" s="314"/>
      <c r="I2" s="314"/>
      <c r="J2" s="314"/>
    </row>
    <row r="3" spans="2:10" ht="15.75" thickBot="1"/>
    <row r="4" spans="2:10">
      <c r="B4" s="315" t="s">
        <v>22</v>
      </c>
      <c r="C4" s="316"/>
      <c r="D4" s="316"/>
      <c r="E4" s="316"/>
      <c r="F4" s="316"/>
      <c r="G4" s="316"/>
      <c r="H4" s="316"/>
      <c r="I4" s="316"/>
      <c r="J4" s="317"/>
    </row>
    <row r="5" spans="2:10">
      <c r="B5" s="318"/>
      <c r="C5" s="319"/>
      <c r="D5" s="319"/>
      <c r="E5" s="319"/>
      <c r="F5" s="319"/>
      <c r="G5" s="319"/>
      <c r="H5" s="319"/>
      <c r="I5" s="319"/>
      <c r="J5" s="320"/>
    </row>
    <row r="6" spans="2:10">
      <c r="B6" s="318"/>
      <c r="C6" s="319"/>
      <c r="D6" s="319"/>
      <c r="E6" s="319"/>
      <c r="F6" s="319"/>
      <c r="G6" s="319"/>
      <c r="H6" s="319"/>
      <c r="I6" s="319"/>
      <c r="J6" s="320"/>
    </row>
    <row r="7" spans="2:10" ht="15.75" thickBot="1">
      <c r="B7" s="321"/>
      <c r="C7" s="322"/>
      <c r="D7" s="322"/>
      <c r="E7" s="322"/>
      <c r="F7" s="322"/>
      <c r="G7" s="322"/>
      <c r="H7" s="322"/>
      <c r="I7" s="322"/>
      <c r="J7" s="323"/>
    </row>
    <row r="8" spans="2:10" ht="15.75" thickBot="1"/>
    <row r="9" spans="2:10">
      <c r="B9" s="324" t="s">
        <v>23</v>
      </c>
      <c r="C9" s="316"/>
      <c r="D9" s="316"/>
      <c r="E9" s="316"/>
      <c r="F9" s="316"/>
      <c r="G9" s="316"/>
      <c r="H9" s="316"/>
      <c r="I9" s="316"/>
      <c r="J9" s="317"/>
    </row>
    <row r="10" spans="2:10">
      <c r="B10" s="318"/>
      <c r="C10" s="319"/>
      <c r="D10" s="319"/>
      <c r="E10" s="319"/>
      <c r="F10" s="319"/>
      <c r="G10" s="319"/>
      <c r="H10" s="319"/>
      <c r="I10" s="319"/>
      <c r="J10" s="320"/>
    </row>
    <row r="11" spans="2:10">
      <c r="B11" s="318"/>
      <c r="C11" s="319"/>
      <c r="D11" s="319"/>
      <c r="E11" s="319"/>
      <c r="F11" s="319"/>
      <c r="G11" s="319"/>
      <c r="H11" s="319"/>
      <c r="I11" s="319"/>
      <c r="J11" s="320"/>
    </row>
    <row r="12" spans="2:10">
      <c r="B12" s="318"/>
      <c r="C12" s="319"/>
      <c r="D12" s="319"/>
      <c r="E12" s="319"/>
      <c r="F12" s="319"/>
      <c r="G12" s="319"/>
      <c r="H12" s="319"/>
      <c r="I12" s="319"/>
      <c r="J12" s="320"/>
    </row>
    <row r="13" spans="2:10">
      <c r="B13" s="318"/>
      <c r="C13" s="319"/>
      <c r="D13" s="319"/>
      <c r="E13" s="319"/>
      <c r="F13" s="319"/>
      <c r="G13" s="319"/>
      <c r="H13" s="319"/>
      <c r="I13" s="319"/>
      <c r="J13" s="320"/>
    </row>
    <row r="14" spans="2:10">
      <c r="B14" s="318"/>
      <c r="C14" s="319"/>
      <c r="D14" s="319"/>
      <c r="E14" s="319"/>
      <c r="F14" s="319"/>
      <c r="G14" s="319"/>
      <c r="H14" s="319"/>
      <c r="I14" s="319"/>
      <c r="J14" s="320"/>
    </row>
    <row r="15" spans="2:10" ht="15.75" thickBot="1">
      <c r="B15" s="321"/>
      <c r="C15" s="322"/>
      <c r="D15" s="322"/>
      <c r="E15" s="322"/>
      <c r="F15" s="322"/>
      <c r="G15" s="322"/>
      <c r="H15" s="322"/>
      <c r="I15" s="322"/>
      <c r="J15" s="323"/>
    </row>
    <row r="16" spans="2:10" ht="15.75" thickBot="1"/>
    <row r="17" spans="2:10">
      <c r="B17" s="324" t="s">
        <v>24</v>
      </c>
      <c r="C17" s="316"/>
      <c r="D17" s="316"/>
      <c r="E17" s="316"/>
      <c r="F17" s="316"/>
      <c r="G17" s="316"/>
      <c r="H17" s="316"/>
      <c r="I17" s="316"/>
      <c r="J17" s="317"/>
    </row>
    <row r="18" spans="2:10">
      <c r="B18" s="318"/>
      <c r="C18" s="319"/>
      <c r="D18" s="319"/>
      <c r="E18" s="319"/>
      <c r="F18" s="319"/>
      <c r="G18" s="319"/>
      <c r="H18" s="319"/>
      <c r="I18" s="319"/>
      <c r="J18" s="320"/>
    </row>
    <row r="19" spans="2:10">
      <c r="B19" s="318"/>
      <c r="C19" s="319"/>
      <c r="D19" s="319"/>
      <c r="E19" s="319"/>
      <c r="F19" s="319"/>
      <c r="G19" s="319"/>
      <c r="H19" s="319"/>
      <c r="I19" s="319"/>
      <c r="J19" s="320"/>
    </row>
    <row r="20" spans="2:10" ht="15.75" thickBot="1">
      <c r="B20" s="321"/>
      <c r="C20" s="322"/>
      <c r="D20" s="322"/>
      <c r="E20" s="322"/>
      <c r="F20" s="322"/>
      <c r="G20" s="322"/>
      <c r="H20" s="322"/>
      <c r="I20" s="322"/>
      <c r="J20" s="323"/>
    </row>
    <row r="21" spans="2:10" ht="15.75" thickBot="1"/>
    <row r="22" spans="2:10">
      <c r="B22" s="324" t="s">
        <v>25</v>
      </c>
      <c r="C22" s="316"/>
      <c r="D22" s="316"/>
      <c r="E22" s="316"/>
      <c r="F22" s="316"/>
      <c r="G22" s="316"/>
      <c r="H22" s="316"/>
      <c r="I22" s="316"/>
      <c r="J22" s="317"/>
    </row>
    <row r="23" spans="2:10">
      <c r="B23" s="318"/>
      <c r="C23" s="319"/>
      <c r="D23" s="319"/>
      <c r="E23" s="319"/>
      <c r="F23" s="319"/>
      <c r="G23" s="319"/>
      <c r="H23" s="319"/>
      <c r="I23" s="319"/>
      <c r="J23" s="320"/>
    </row>
    <row r="24" spans="2:10">
      <c r="B24" s="318"/>
      <c r="C24" s="319"/>
      <c r="D24" s="319"/>
      <c r="E24" s="319"/>
      <c r="F24" s="319"/>
      <c r="G24" s="319"/>
      <c r="H24" s="319"/>
      <c r="I24" s="319"/>
      <c r="J24" s="320"/>
    </row>
    <row r="25" spans="2:10">
      <c r="B25" s="318"/>
      <c r="C25" s="319"/>
      <c r="D25" s="319"/>
      <c r="E25" s="319"/>
      <c r="F25" s="319"/>
      <c r="G25" s="319"/>
      <c r="H25" s="319"/>
      <c r="I25" s="319"/>
      <c r="J25" s="320"/>
    </row>
    <row r="26" spans="2:10">
      <c r="B26" s="318"/>
      <c r="C26" s="319"/>
      <c r="D26" s="319"/>
      <c r="E26" s="319"/>
      <c r="F26" s="319"/>
      <c r="G26" s="319"/>
      <c r="H26" s="319"/>
      <c r="I26" s="319"/>
      <c r="J26" s="320"/>
    </row>
    <row r="27" spans="2:10">
      <c r="B27" s="318"/>
      <c r="C27" s="319"/>
      <c r="D27" s="319"/>
      <c r="E27" s="319"/>
      <c r="F27" s="319"/>
      <c r="G27" s="319"/>
      <c r="H27" s="319"/>
      <c r="I27" s="319"/>
      <c r="J27" s="320"/>
    </row>
    <row r="28" spans="2:10">
      <c r="B28" s="318"/>
      <c r="C28" s="319"/>
      <c r="D28" s="319"/>
      <c r="E28" s="319"/>
      <c r="F28" s="319"/>
      <c r="G28" s="319"/>
      <c r="H28" s="319"/>
      <c r="I28" s="319"/>
      <c r="J28" s="320"/>
    </row>
    <row r="29" spans="2:10">
      <c r="B29" s="318"/>
      <c r="C29" s="319"/>
      <c r="D29" s="319"/>
      <c r="E29" s="319"/>
      <c r="F29" s="319"/>
      <c r="G29" s="319"/>
      <c r="H29" s="319"/>
      <c r="I29" s="319"/>
      <c r="J29" s="320"/>
    </row>
    <row r="30" spans="2:10" ht="15.75" thickBot="1">
      <c r="B30" s="321"/>
      <c r="C30" s="322"/>
      <c r="D30" s="322"/>
      <c r="E30" s="322"/>
      <c r="F30" s="322"/>
      <c r="G30" s="322"/>
      <c r="H30" s="322"/>
      <c r="I30" s="322"/>
      <c r="J30" s="32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D8570-ADF2-4497-A12E-5E353C8D1CDC}">
  <sheetPr codeName="Sheet7">
    <tabColor theme="4" tint="-0.249977111117893"/>
  </sheetPr>
  <dimension ref="A1:J83"/>
  <sheetViews>
    <sheetView showGridLines="0" topLeftCell="A44" zoomScaleNormal="100" zoomScaleSheetLayoutView="100" workbookViewId="0">
      <selection activeCell="E41" sqref="E41"/>
    </sheetView>
  </sheetViews>
  <sheetFormatPr baseColWidth="10" defaultColWidth="10.42578125" defaultRowHeight="14.25"/>
  <cols>
    <col min="1" max="1" width="53.28515625" style="223" customWidth="1"/>
    <col min="2" max="2" width="15.42578125" style="224" customWidth="1"/>
    <col min="3" max="3" width="72.140625" style="198" customWidth="1"/>
    <col min="4" max="4" width="24.140625" style="224" customWidth="1"/>
    <col min="5" max="5" width="55.85546875" style="198" customWidth="1"/>
    <col min="6" max="6" width="4.7109375" style="198" customWidth="1"/>
    <col min="7" max="16384" width="10.42578125" style="198"/>
  </cols>
  <sheetData>
    <row r="1" spans="1:8" ht="80.099999999999994" customHeight="1">
      <c r="A1" s="196"/>
      <c r="B1" s="334" t="s">
        <v>26</v>
      </c>
      <c r="C1" s="334"/>
      <c r="D1" s="334"/>
      <c r="E1" s="196"/>
      <c r="F1" s="197"/>
      <c r="G1" s="197"/>
      <c r="H1" s="197"/>
    </row>
    <row r="2" spans="1:8" ht="54.75" customHeight="1">
      <c r="A2" s="199" t="s">
        <v>27</v>
      </c>
      <c r="B2" s="335" t="s">
        <v>28</v>
      </c>
      <c r="C2" s="336"/>
      <c r="D2" s="200" t="s">
        <v>29</v>
      </c>
      <c r="E2" s="201" t="s">
        <v>5</v>
      </c>
    </row>
    <row r="3" spans="1:8" ht="16.7" customHeight="1">
      <c r="A3" s="202"/>
      <c r="B3" s="203"/>
      <c r="C3" s="203"/>
      <c r="D3" s="204"/>
      <c r="E3" s="203"/>
    </row>
    <row r="4" spans="1:8" ht="54.75" customHeight="1">
      <c r="A4" s="199" t="s">
        <v>30</v>
      </c>
      <c r="B4" s="337" t="s">
        <v>31</v>
      </c>
      <c r="C4" s="338"/>
      <c r="D4" s="338"/>
      <c r="E4" s="338"/>
    </row>
    <row r="5" spans="1:8" ht="13.35" customHeight="1">
      <c r="A5" s="205"/>
      <c r="B5" s="206"/>
      <c r="D5" s="204"/>
      <c r="E5" s="204"/>
    </row>
    <row r="6" spans="1:8" ht="21" customHeight="1">
      <c r="A6" s="339" t="s">
        <v>32</v>
      </c>
      <c r="B6" s="340" t="s">
        <v>33</v>
      </c>
      <c r="C6" s="340"/>
      <c r="D6" s="340" t="s">
        <v>34</v>
      </c>
      <c r="E6" s="340"/>
    </row>
    <row r="7" spans="1:8" ht="115.5" customHeight="1">
      <c r="A7" s="339"/>
      <c r="B7" s="341" t="s">
        <v>35</v>
      </c>
      <c r="C7" s="342"/>
      <c r="D7" s="343" t="s">
        <v>36</v>
      </c>
      <c r="E7" s="343"/>
    </row>
    <row r="8" spans="1:8" ht="21" customHeight="1">
      <c r="A8" s="205"/>
      <c r="B8" s="206"/>
      <c r="D8" s="204"/>
      <c r="E8" s="204"/>
    </row>
    <row r="9" spans="1:8" ht="20.100000000000001" customHeight="1">
      <c r="A9" s="327" t="s">
        <v>37</v>
      </c>
      <c r="B9" s="327"/>
      <c r="C9" s="327"/>
      <c r="D9" s="327"/>
      <c r="E9" s="327"/>
    </row>
    <row r="10" spans="1:8" ht="20.100000000000001" customHeight="1">
      <c r="A10" s="207" t="s">
        <v>38</v>
      </c>
      <c r="B10" s="207" t="s">
        <v>39</v>
      </c>
      <c r="C10" s="207" t="s">
        <v>40</v>
      </c>
      <c r="D10" s="207" t="s">
        <v>41</v>
      </c>
      <c r="E10" s="207" t="s">
        <v>42</v>
      </c>
    </row>
    <row r="11" spans="1:8" s="211" customFormat="1" ht="135" customHeight="1">
      <c r="A11" s="328" t="s">
        <v>43</v>
      </c>
      <c r="B11" s="208">
        <v>1</v>
      </c>
      <c r="C11" s="209" t="s">
        <v>44</v>
      </c>
      <c r="D11" s="268">
        <v>1</v>
      </c>
      <c r="E11" s="307" t="s">
        <v>543</v>
      </c>
    </row>
    <row r="12" spans="1:8" s="211" customFormat="1" ht="113.25" customHeight="1">
      <c r="A12" s="329"/>
      <c r="B12" s="269">
        <v>2</v>
      </c>
      <c r="C12" s="209" t="s">
        <v>45</v>
      </c>
      <c r="D12" s="210"/>
      <c r="E12" s="209"/>
    </row>
    <row r="13" spans="1:8" ht="80.099999999999994" customHeight="1">
      <c r="A13" s="330"/>
      <c r="B13" s="269">
        <v>3</v>
      </c>
      <c r="C13" s="213" t="s">
        <v>46</v>
      </c>
      <c r="D13" s="210"/>
      <c r="E13" s="209"/>
    </row>
    <row r="14" spans="1:8" ht="80.099999999999994" customHeight="1">
      <c r="A14" s="331" t="s">
        <v>47</v>
      </c>
      <c r="B14" s="212">
        <v>4</v>
      </c>
      <c r="C14" s="213" t="s">
        <v>48</v>
      </c>
      <c r="D14" s="212">
        <v>2</v>
      </c>
      <c r="E14" s="213" t="s">
        <v>49</v>
      </c>
    </row>
    <row r="15" spans="1:8" ht="80.099999999999994" customHeight="1">
      <c r="A15" s="331"/>
      <c r="B15" s="212">
        <v>5</v>
      </c>
      <c r="C15" s="213" t="s">
        <v>50</v>
      </c>
      <c r="D15" s="212"/>
      <c r="E15" s="213"/>
    </row>
    <row r="16" spans="1:8" ht="80.099999999999994" customHeight="1">
      <c r="A16" s="331"/>
      <c r="B16" s="212">
        <v>6</v>
      </c>
      <c r="C16" s="213" t="s">
        <v>51</v>
      </c>
      <c r="D16" s="212"/>
      <c r="E16" s="213"/>
    </row>
    <row r="17" spans="1:10" ht="80.099999999999994" customHeight="1">
      <c r="A17" s="332" t="s">
        <v>52</v>
      </c>
      <c r="B17" s="212">
        <v>7</v>
      </c>
      <c r="C17" s="213" t="s">
        <v>53</v>
      </c>
      <c r="D17" s="269">
        <v>3</v>
      </c>
      <c r="E17" s="209" t="s">
        <v>54</v>
      </c>
    </row>
    <row r="18" spans="1:10" ht="80.099999999999994" customHeight="1">
      <c r="A18" s="332"/>
      <c r="B18" s="212">
        <v>8</v>
      </c>
      <c r="C18" s="213" t="s">
        <v>55</v>
      </c>
      <c r="D18" s="269">
        <v>4</v>
      </c>
      <c r="E18" s="209" t="s">
        <v>56</v>
      </c>
    </row>
    <row r="19" spans="1:10" ht="80.099999999999994" customHeight="1">
      <c r="A19" s="332"/>
      <c r="B19" s="212">
        <v>9</v>
      </c>
      <c r="C19" s="213" t="s">
        <v>57</v>
      </c>
      <c r="D19" s="212"/>
      <c r="E19" s="214"/>
    </row>
    <row r="20" spans="1:10" ht="80.099999999999994" customHeight="1">
      <c r="A20" s="332"/>
      <c r="B20" s="212">
        <v>10</v>
      </c>
      <c r="C20" s="213" t="s">
        <v>58</v>
      </c>
      <c r="D20" s="212"/>
      <c r="E20" s="213"/>
      <c r="J20" s="215"/>
    </row>
    <row r="21" spans="1:10" ht="80.099999999999994" customHeight="1">
      <c r="A21" s="332"/>
      <c r="B21" s="212">
        <v>11</v>
      </c>
      <c r="C21" s="213" t="s">
        <v>59</v>
      </c>
      <c r="D21" s="212"/>
      <c r="E21" s="209"/>
      <c r="J21" s="215"/>
    </row>
    <row r="22" spans="1:10" ht="80.099999999999994" customHeight="1">
      <c r="A22" s="332"/>
      <c r="B22" s="212">
        <v>12</v>
      </c>
      <c r="C22" s="213" t="s">
        <v>60</v>
      </c>
      <c r="D22" s="212"/>
      <c r="E22" s="213"/>
      <c r="J22" s="215"/>
    </row>
    <row r="23" spans="1:10" ht="80.099999999999994" customHeight="1">
      <c r="A23" s="332"/>
      <c r="B23" s="212">
        <v>13</v>
      </c>
      <c r="C23" s="213" t="s">
        <v>61</v>
      </c>
      <c r="D23" s="212"/>
      <c r="E23" s="213"/>
    </row>
    <row r="24" spans="1:10" ht="80.099999999999994" customHeight="1">
      <c r="A24" s="332" t="s">
        <v>62</v>
      </c>
      <c r="B24" s="269">
        <v>14</v>
      </c>
      <c r="C24" s="209" t="s">
        <v>63</v>
      </c>
      <c r="D24" s="208">
        <v>5</v>
      </c>
      <c r="E24" s="209" t="s">
        <v>64</v>
      </c>
    </row>
    <row r="25" spans="1:10" ht="80.099999999999994" customHeight="1">
      <c r="A25" s="332"/>
      <c r="B25" s="269">
        <v>15</v>
      </c>
      <c r="C25" s="209" t="s">
        <v>65</v>
      </c>
      <c r="D25" s="208">
        <v>6</v>
      </c>
      <c r="E25" s="209" t="s">
        <v>66</v>
      </c>
    </row>
    <row r="26" spans="1:10" ht="80.099999999999994" customHeight="1">
      <c r="A26" s="332"/>
      <c r="B26" s="269">
        <v>16</v>
      </c>
      <c r="C26" s="209" t="s">
        <v>67</v>
      </c>
      <c r="D26" s="208">
        <v>7</v>
      </c>
      <c r="E26" s="209" t="s">
        <v>68</v>
      </c>
    </row>
    <row r="27" spans="1:10" ht="174.6" customHeight="1">
      <c r="A27" s="332"/>
      <c r="B27" s="212">
        <v>17</v>
      </c>
      <c r="C27" s="209" t="s">
        <v>69</v>
      </c>
      <c r="D27" s="208"/>
      <c r="E27" s="209"/>
    </row>
    <row r="28" spans="1:10" ht="48.75" customHeight="1">
      <c r="A28" s="216" t="s">
        <v>70</v>
      </c>
      <c r="B28" s="269">
        <v>18</v>
      </c>
      <c r="C28" s="209" t="s">
        <v>71</v>
      </c>
      <c r="D28" s="208">
        <v>8</v>
      </c>
      <c r="E28" s="209" t="s">
        <v>72</v>
      </c>
    </row>
    <row r="29" spans="1:10" ht="87" customHeight="1">
      <c r="A29" s="332" t="s">
        <v>73</v>
      </c>
      <c r="B29" s="212">
        <v>19</v>
      </c>
      <c r="C29" s="217" t="s">
        <v>74</v>
      </c>
      <c r="D29" s="212"/>
      <c r="E29" s="213"/>
    </row>
    <row r="30" spans="1:10" ht="20.100000000000001" customHeight="1">
      <c r="A30" s="332"/>
      <c r="B30" s="212">
        <v>20</v>
      </c>
      <c r="C30" s="217" t="s">
        <v>75</v>
      </c>
      <c r="D30" s="212"/>
      <c r="E30" s="213"/>
    </row>
    <row r="31" spans="1:10" ht="20.100000000000001" customHeight="1">
      <c r="A31" s="327" t="s">
        <v>76</v>
      </c>
      <c r="B31" s="327"/>
      <c r="C31" s="327"/>
      <c r="D31" s="327"/>
      <c r="E31" s="327"/>
    </row>
    <row r="32" spans="1:10" ht="98.45" customHeight="1">
      <c r="A32" s="207" t="s">
        <v>38</v>
      </c>
      <c r="B32" s="207" t="s">
        <v>39</v>
      </c>
      <c r="C32" s="207" t="s">
        <v>77</v>
      </c>
      <c r="D32" s="207" t="s">
        <v>41</v>
      </c>
      <c r="E32" s="207" t="s">
        <v>78</v>
      </c>
    </row>
    <row r="33" spans="1:5" ht="81" customHeight="1">
      <c r="A33" s="332" t="s">
        <v>79</v>
      </c>
      <c r="B33" s="269">
        <v>1</v>
      </c>
      <c r="C33" s="209" t="s">
        <v>80</v>
      </c>
      <c r="D33" s="208">
        <v>1</v>
      </c>
      <c r="E33" s="209" t="s">
        <v>81</v>
      </c>
    </row>
    <row r="34" spans="1:5" ht="92.1" customHeight="1">
      <c r="A34" s="332"/>
      <c r="B34" s="208">
        <v>2</v>
      </c>
      <c r="C34" s="209" t="s">
        <v>82</v>
      </c>
      <c r="D34" s="208">
        <v>2</v>
      </c>
      <c r="E34" s="209" t="s">
        <v>83</v>
      </c>
    </row>
    <row r="35" spans="1:5" ht="68.25" customHeight="1">
      <c r="A35" s="332"/>
      <c r="B35" s="208"/>
      <c r="C35" s="209"/>
      <c r="D35" s="208">
        <v>3</v>
      </c>
      <c r="E35" s="209" t="s">
        <v>84</v>
      </c>
    </row>
    <row r="36" spans="1:5" ht="68.25" customHeight="1">
      <c r="A36" s="332"/>
      <c r="B36" s="208"/>
      <c r="C36" s="209"/>
      <c r="D36" s="212"/>
      <c r="E36" s="209" t="s">
        <v>85</v>
      </c>
    </row>
    <row r="37" spans="1:5" ht="41.45" customHeight="1">
      <c r="A37" s="332"/>
      <c r="B37" s="208"/>
      <c r="C37" s="211"/>
      <c r="D37" s="269">
        <v>5</v>
      </c>
      <c r="E37" s="209" t="s">
        <v>86</v>
      </c>
    </row>
    <row r="38" spans="1:5" ht="49.5" customHeight="1">
      <c r="A38" s="332"/>
      <c r="B38" s="208"/>
      <c r="C38" s="217"/>
      <c r="D38" s="269">
        <v>6</v>
      </c>
      <c r="E38" s="209" t="s">
        <v>87</v>
      </c>
    </row>
    <row r="39" spans="1:5" ht="60.95" customHeight="1">
      <c r="A39" s="332"/>
      <c r="B39" s="208"/>
      <c r="C39" s="217"/>
      <c r="D39" s="269">
        <v>7</v>
      </c>
      <c r="E39" s="308" t="s">
        <v>544</v>
      </c>
    </row>
    <row r="40" spans="1:5" ht="49.5" customHeight="1">
      <c r="A40" s="332" t="s">
        <v>88</v>
      </c>
      <c r="B40" s="208">
        <v>3</v>
      </c>
      <c r="C40" s="217" t="s">
        <v>89</v>
      </c>
      <c r="D40" s="208">
        <v>8</v>
      </c>
      <c r="E40" s="217" t="s">
        <v>90</v>
      </c>
    </row>
    <row r="41" spans="1:5" s="218" customFormat="1" ht="68.25" customHeight="1">
      <c r="A41" s="332"/>
      <c r="B41" s="208"/>
      <c r="C41" s="217"/>
      <c r="D41" s="208">
        <v>9</v>
      </c>
      <c r="E41" s="270" t="s">
        <v>91</v>
      </c>
    </row>
    <row r="42" spans="1:5" s="218" customFormat="1" ht="78.75" customHeight="1">
      <c r="A42" s="332"/>
      <c r="B42" s="208"/>
      <c r="C42" s="217"/>
      <c r="D42" s="208">
        <v>10</v>
      </c>
      <c r="E42" s="270" t="s">
        <v>92</v>
      </c>
    </row>
    <row r="43" spans="1:5" s="218" customFormat="1" ht="41.45" customHeight="1">
      <c r="A43" s="332"/>
      <c r="B43" s="208"/>
      <c r="C43" s="219"/>
      <c r="D43" s="208">
        <v>11</v>
      </c>
      <c r="E43" s="270" t="s">
        <v>93</v>
      </c>
    </row>
    <row r="44" spans="1:5" s="218" customFormat="1" ht="55.5" customHeight="1">
      <c r="A44" s="332" t="s">
        <v>94</v>
      </c>
      <c r="B44" s="208">
        <v>4</v>
      </c>
      <c r="C44" s="209" t="s">
        <v>95</v>
      </c>
      <c r="D44" s="208">
        <v>12</v>
      </c>
      <c r="E44" s="220" t="s">
        <v>96</v>
      </c>
    </row>
    <row r="45" spans="1:5" s="218" customFormat="1" ht="41.45" customHeight="1">
      <c r="A45" s="332"/>
      <c r="B45" s="208">
        <v>5</v>
      </c>
      <c r="C45" s="209" t="s">
        <v>97</v>
      </c>
      <c r="D45" s="208"/>
      <c r="E45" s="209"/>
    </row>
    <row r="46" spans="1:5" s="218" customFormat="1" ht="61.5" customHeight="1">
      <c r="A46" s="332"/>
      <c r="B46" s="208">
        <v>6</v>
      </c>
      <c r="C46" s="209" t="s">
        <v>98</v>
      </c>
      <c r="D46" s="208">
        <v>13</v>
      </c>
      <c r="E46" s="209" t="s">
        <v>99</v>
      </c>
    </row>
    <row r="47" spans="1:5" ht="71.25" customHeight="1">
      <c r="A47" s="332"/>
      <c r="B47" s="212">
        <v>7</v>
      </c>
      <c r="C47" s="213" t="s">
        <v>100</v>
      </c>
      <c r="D47" s="208">
        <v>14</v>
      </c>
      <c r="E47" s="209" t="s">
        <v>101</v>
      </c>
    </row>
    <row r="48" spans="1:5" ht="105" customHeight="1">
      <c r="A48" s="332"/>
      <c r="B48" s="212">
        <v>8</v>
      </c>
      <c r="C48" s="220" t="s">
        <v>102</v>
      </c>
      <c r="D48" s="208">
        <v>15</v>
      </c>
      <c r="E48" s="209" t="s">
        <v>103</v>
      </c>
    </row>
    <row r="49" spans="1:5" ht="75.599999999999994" customHeight="1">
      <c r="A49" s="332"/>
      <c r="B49" s="212">
        <v>9</v>
      </c>
      <c r="C49" s="209" t="s">
        <v>104</v>
      </c>
      <c r="D49" s="269">
        <v>16</v>
      </c>
      <c r="E49" s="209" t="s">
        <v>105</v>
      </c>
    </row>
    <row r="50" spans="1:5" ht="62.45" customHeight="1">
      <c r="A50" s="332" t="s">
        <v>106</v>
      </c>
      <c r="B50" s="212">
        <v>10</v>
      </c>
      <c r="C50" s="209" t="s">
        <v>107</v>
      </c>
      <c r="D50" s="208">
        <v>17</v>
      </c>
      <c r="E50" s="209" t="s">
        <v>108</v>
      </c>
    </row>
    <row r="51" spans="1:5" ht="27.6" customHeight="1">
      <c r="A51" s="332"/>
      <c r="B51" s="269">
        <v>11</v>
      </c>
      <c r="C51" s="209" t="s">
        <v>109</v>
      </c>
      <c r="D51" s="268">
        <v>18</v>
      </c>
      <c r="E51" s="213" t="s">
        <v>110</v>
      </c>
    </row>
    <row r="52" spans="1:5" ht="41.45" customHeight="1">
      <c r="A52" s="332"/>
      <c r="B52" s="212">
        <v>12</v>
      </c>
      <c r="C52" s="209" t="s">
        <v>111</v>
      </c>
      <c r="D52" s="210">
        <v>19</v>
      </c>
      <c r="E52" s="213" t="s">
        <v>112</v>
      </c>
    </row>
    <row r="53" spans="1:5" ht="27.6" customHeight="1">
      <c r="A53" s="325" t="s">
        <v>113</v>
      </c>
      <c r="B53" s="212">
        <v>13</v>
      </c>
      <c r="C53" s="209" t="s">
        <v>114</v>
      </c>
      <c r="D53" s="268">
        <v>20</v>
      </c>
      <c r="E53" s="271" t="s">
        <v>115</v>
      </c>
    </row>
    <row r="54" spans="1:5" ht="69" customHeight="1">
      <c r="A54" s="326"/>
      <c r="B54" s="269">
        <v>14</v>
      </c>
      <c r="C54" s="209" t="s">
        <v>116</v>
      </c>
      <c r="D54" s="268">
        <v>21</v>
      </c>
      <c r="E54" s="271" t="s">
        <v>117</v>
      </c>
    </row>
    <row r="55" spans="1:5" ht="27.6" customHeight="1">
      <c r="A55" s="326"/>
      <c r="B55" s="212">
        <v>15</v>
      </c>
      <c r="C55" s="209" t="s">
        <v>118</v>
      </c>
      <c r="D55" s="210"/>
      <c r="E55" s="271"/>
    </row>
    <row r="56" spans="1:5" ht="14.1" customHeight="1">
      <c r="A56" s="326"/>
      <c r="B56" s="212">
        <v>16</v>
      </c>
      <c r="C56" s="209" t="s">
        <v>119</v>
      </c>
      <c r="D56" s="210"/>
      <c r="E56" s="220"/>
    </row>
    <row r="57" spans="1:5" ht="27.6" customHeight="1">
      <c r="A57" s="326"/>
      <c r="B57" s="208">
        <v>17</v>
      </c>
      <c r="C57" s="209" t="s">
        <v>120</v>
      </c>
      <c r="D57" s="210"/>
      <c r="E57" s="220"/>
    </row>
    <row r="58" spans="1:5" ht="14.1" customHeight="1">
      <c r="A58" s="326"/>
      <c r="B58" s="208">
        <v>18</v>
      </c>
      <c r="C58" s="209" t="s">
        <v>121</v>
      </c>
      <c r="D58" s="210"/>
      <c r="E58" s="220"/>
    </row>
    <row r="59" spans="1:5" ht="27.6" customHeight="1">
      <c r="A59" s="326"/>
      <c r="B59" s="212">
        <v>19</v>
      </c>
      <c r="C59" s="209" t="s">
        <v>122</v>
      </c>
      <c r="D59" s="210"/>
      <c r="E59" s="220"/>
    </row>
    <row r="60" spans="1:5" ht="27.6" customHeight="1">
      <c r="A60" s="326"/>
      <c r="B60" s="208">
        <v>20</v>
      </c>
      <c r="C60" s="209" t="s">
        <v>123</v>
      </c>
      <c r="D60" s="210"/>
      <c r="E60" s="220"/>
    </row>
    <row r="61" spans="1:5" ht="14.1" customHeight="1">
      <c r="A61" s="326"/>
      <c r="B61" s="208">
        <v>21</v>
      </c>
      <c r="C61" s="209" t="s">
        <v>124</v>
      </c>
      <c r="D61" s="210"/>
      <c r="E61" s="220"/>
    </row>
    <row r="62" spans="1:5" ht="41.45" customHeight="1">
      <c r="A62" s="326"/>
      <c r="B62" s="269">
        <v>22</v>
      </c>
      <c r="C62" s="213" t="s">
        <v>125</v>
      </c>
      <c r="D62" s="210"/>
      <c r="E62" s="221"/>
    </row>
    <row r="63" spans="1:5" ht="41.45" customHeight="1">
      <c r="A63" s="333"/>
      <c r="B63" s="269">
        <v>23</v>
      </c>
      <c r="C63" s="213" t="s">
        <v>126</v>
      </c>
      <c r="D63" s="210"/>
      <c r="E63" s="221"/>
    </row>
    <row r="64" spans="1:5" ht="14.1" customHeight="1">
      <c r="A64" s="332" t="s">
        <v>127</v>
      </c>
      <c r="B64" s="208">
        <v>24</v>
      </c>
      <c r="C64" s="209" t="s">
        <v>128</v>
      </c>
      <c r="D64" s="210">
        <v>22</v>
      </c>
      <c r="E64" s="220" t="s">
        <v>129</v>
      </c>
    </row>
    <row r="65" spans="1:10" ht="41.45" customHeight="1">
      <c r="A65" s="332"/>
      <c r="B65" s="208"/>
      <c r="C65" s="213"/>
      <c r="D65" s="210">
        <v>23</v>
      </c>
      <c r="E65" s="209" t="s">
        <v>130</v>
      </c>
    </row>
    <row r="66" spans="1:10" ht="45" customHeight="1">
      <c r="A66" s="332"/>
      <c r="B66" s="208"/>
      <c r="C66" s="213"/>
      <c r="D66" s="268">
        <v>24</v>
      </c>
      <c r="E66" s="213" t="s">
        <v>131</v>
      </c>
    </row>
    <row r="67" spans="1:10" ht="77.099999999999994" customHeight="1">
      <c r="A67" s="325" t="s">
        <v>132</v>
      </c>
      <c r="B67" s="208">
        <v>25</v>
      </c>
      <c r="C67" s="209" t="s">
        <v>133</v>
      </c>
      <c r="D67" s="210">
        <v>25</v>
      </c>
      <c r="E67" s="220" t="s">
        <v>134</v>
      </c>
    </row>
    <row r="68" spans="1:10" ht="15.95" customHeight="1">
      <c r="A68" s="333"/>
      <c r="B68" s="208"/>
      <c r="C68" s="209"/>
      <c r="D68" s="210"/>
      <c r="E68" s="210"/>
    </row>
    <row r="69" spans="1:10" ht="50.1" customHeight="1">
      <c r="A69" s="332" t="s">
        <v>135</v>
      </c>
      <c r="B69" s="208">
        <v>26</v>
      </c>
      <c r="C69" s="209" t="s">
        <v>136</v>
      </c>
      <c r="D69" s="210">
        <v>26</v>
      </c>
      <c r="E69" s="209" t="s">
        <v>137</v>
      </c>
    </row>
    <row r="70" spans="1:10" ht="50.1" customHeight="1">
      <c r="A70" s="332"/>
      <c r="B70" s="208"/>
      <c r="C70" s="209"/>
      <c r="D70" s="210">
        <v>27</v>
      </c>
      <c r="E70" s="213" t="s">
        <v>138</v>
      </c>
    </row>
    <row r="71" spans="1:10" ht="50.1" customHeight="1">
      <c r="A71" s="332" t="s">
        <v>139</v>
      </c>
      <c r="B71" s="208">
        <v>27</v>
      </c>
      <c r="C71" s="220" t="s">
        <v>140</v>
      </c>
      <c r="D71" s="268">
        <v>28</v>
      </c>
      <c r="E71" s="220" t="s">
        <v>141</v>
      </c>
    </row>
    <row r="72" spans="1:10" ht="50.1" customHeight="1">
      <c r="A72" s="332"/>
      <c r="B72" s="269">
        <v>28</v>
      </c>
      <c r="C72" s="220" t="s">
        <v>142</v>
      </c>
      <c r="D72" s="268">
        <v>29</v>
      </c>
      <c r="E72" s="220" t="s">
        <v>143</v>
      </c>
    </row>
    <row r="73" spans="1:10" ht="50.1" customHeight="1">
      <c r="A73" s="332"/>
      <c r="B73" s="208">
        <v>29</v>
      </c>
      <c r="C73" s="271" t="s">
        <v>144</v>
      </c>
      <c r="D73" s="210">
        <v>30</v>
      </c>
      <c r="E73" s="220" t="s">
        <v>145</v>
      </c>
    </row>
    <row r="74" spans="1:10" ht="50.1" customHeight="1">
      <c r="A74" s="332"/>
      <c r="B74" s="208">
        <v>30</v>
      </c>
      <c r="C74" s="271" t="s">
        <v>146</v>
      </c>
      <c r="D74" s="268">
        <v>31</v>
      </c>
      <c r="E74" s="271" t="s">
        <v>147</v>
      </c>
    </row>
    <row r="75" spans="1:10" ht="50.1" customHeight="1">
      <c r="A75" s="332"/>
      <c r="B75" s="208"/>
      <c r="C75" s="220"/>
      <c r="D75" s="268">
        <v>32</v>
      </c>
      <c r="E75" s="271" t="s">
        <v>148</v>
      </c>
    </row>
    <row r="76" spans="1:10" ht="39.950000000000003" customHeight="1">
      <c r="A76" s="332"/>
      <c r="B76" s="208"/>
      <c r="C76" s="220"/>
      <c r="D76" s="268">
        <v>33</v>
      </c>
      <c r="E76" s="271" t="s">
        <v>149</v>
      </c>
    </row>
    <row r="77" spans="1:10" ht="39.950000000000003" customHeight="1">
      <c r="A77" s="332"/>
      <c r="B77" s="208"/>
      <c r="C77" s="220"/>
      <c r="D77" s="210">
        <v>34</v>
      </c>
      <c r="E77" s="220" t="s">
        <v>150</v>
      </c>
    </row>
    <row r="78" spans="1:10" ht="72" customHeight="1">
      <c r="A78" s="332"/>
      <c r="B78" s="208"/>
      <c r="C78" s="210"/>
      <c r="D78" s="210"/>
      <c r="E78" s="209"/>
    </row>
    <row r="79" spans="1:10" ht="72" customHeight="1">
      <c r="A79" s="325" t="s">
        <v>151</v>
      </c>
      <c r="B79" s="269">
        <v>31</v>
      </c>
      <c r="C79" s="209" t="s">
        <v>152</v>
      </c>
      <c r="D79" s="210">
        <v>35</v>
      </c>
      <c r="E79" s="209" t="s">
        <v>153</v>
      </c>
    </row>
    <row r="80" spans="1:10" ht="72" customHeight="1">
      <c r="A80" s="326"/>
      <c r="B80" s="208">
        <v>32</v>
      </c>
      <c r="C80" s="209" t="s">
        <v>154</v>
      </c>
      <c r="D80" s="268">
        <v>36</v>
      </c>
      <c r="E80" s="209" t="s">
        <v>155</v>
      </c>
      <c r="J80" s="198" t="s">
        <v>36</v>
      </c>
    </row>
    <row r="81" spans="1:5" ht="72" customHeight="1">
      <c r="A81" s="326"/>
      <c r="B81" s="208">
        <v>33</v>
      </c>
      <c r="C81" s="209" t="s">
        <v>156</v>
      </c>
      <c r="D81" s="210">
        <v>37</v>
      </c>
      <c r="E81" s="209" t="s">
        <v>157</v>
      </c>
    </row>
    <row r="82" spans="1:5" ht="72" customHeight="1">
      <c r="A82" s="326"/>
      <c r="B82" s="269">
        <v>34</v>
      </c>
      <c r="C82" s="209" t="s">
        <v>158</v>
      </c>
      <c r="D82" s="222">
        <v>38</v>
      </c>
      <c r="E82" s="209" t="s">
        <v>159</v>
      </c>
    </row>
    <row r="83" spans="1:5" ht="39.75" customHeight="1">
      <c r="A83" s="326"/>
      <c r="B83" s="209">
        <v>35</v>
      </c>
      <c r="C83" s="209" t="s">
        <v>160</v>
      </c>
      <c r="D83" s="272">
        <v>39</v>
      </c>
      <c r="E83" s="209" t="s">
        <v>161</v>
      </c>
    </row>
  </sheetData>
  <mergeCells count="25">
    <mergeCell ref="A67:A68"/>
    <mergeCell ref="B1:D1"/>
    <mergeCell ref="B2:C2"/>
    <mergeCell ref="B4:E4"/>
    <mergeCell ref="A6:A7"/>
    <mergeCell ref="B6:C6"/>
    <mergeCell ref="D6:E6"/>
    <mergeCell ref="B7:C7"/>
    <mergeCell ref="D7:E7"/>
    <mergeCell ref="A79:A83"/>
    <mergeCell ref="A9:E9"/>
    <mergeCell ref="A11:A13"/>
    <mergeCell ref="A14:A16"/>
    <mergeCell ref="A17:A23"/>
    <mergeCell ref="A24:A27"/>
    <mergeCell ref="A29:A30"/>
    <mergeCell ref="A31:E31"/>
    <mergeCell ref="A33:A39"/>
    <mergeCell ref="A40:A43"/>
    <mergeCell ref="A44:A49"/>
    <mergeCell ref="A50:A52"/>
    <mergeCell ref="A53:A63"/>
    <mergeCell ref="A64:A66"/>
    <mergeCell ref="A69:A70"/>
    <mergeCell ref="A71:A78"/>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E737B-B36E-48DC-89F1-1ED3E6AB153E}">
  <sheetPr codeName="Sheet5">
    <tabColor theme="4" tint="-0.249977111117893"/>
  </sheetPr>
  <dimension ref="A1:F14"/>
  <sheetViews>
    <sheetView showGridLines="0" topLeftCell="A4" zoomScale="90" zoomScaleNormal="90" zoomScaleSheetLayoutView="100" workbookViewId="0">
      <selection activeCell="H12" sqref="H12"/>
    </sheetView>
  </sheetViews>
  <sheetFormatPr baseColWidth="10" defaultColWidth="10.42578125" defaultRowHeight="15"/>
  <cols>
    <col min="1" max="1" width="60.85546875" style="240" customWidth="1"/>
    <col min="2" max="2" width="15.85546875" style="241" customWidth="1"/>
    <col min="3" max="5" width="15.85546875" style="242" customWidth="1"/>
    <col min="6" max="6" width="40.85546875" style="240" customWidth="1"/>
    <col min="7" max="7" width="2.7109375" style="226" customWidth="1"/>
    <col min="8" max="16384" width="10.42578125" style="226"/>
  </cols>
  <sheetData>
    <row r="1" spans="1:6" ht="80.099999999999994" customHeight="1">
      <c r="A1" s="225"/>
      <c r="B1" s="344" t="s">
        <v>162</v>
      </c>
      <c r="C1" s="344"/>
      <c r="D1" s="344"/>
      <c r="E1" s="344"/>
      <c r="F1" s="225"/>
    </row>
    <row r="2" spans="1:6">
      <c r="A2" s="345" t="s">
        <v>163</v>
      </c>
      <c r="B2" s="345"/>
      <c r="C2" s="345"/>
      <c r="D2" s="345"/>
      <c r="E2" s="345"/>
      <c r="F2" s="345"/>
    </row>
    <row r="3" spans="1:6" ht="28.5" customHeight="1">
      <c r="A3" s="346" t="s">
        <v>164</v>
      </c>
      <c r="B3" s="347" t="s">
        <v>165</v>
      </c>
      <c r="C3" s="347"/>
      <c r="D3" s="347"/>
      <c r="E3" s="347"/>
      <c r="F3" s="227" t="s">
        <v>166</v>
      </c>
    </row>
    <row r="4" spans="1:6" ht="46.5" customHeight="1">
      <c r="A4" s="346"/>
      <c r="B4" s="228" t="s">
        <v>167</v>
      </c>
      <c r="C4" s="228" t="s">
        <v>168</v>
      </c>
      <c r="D4" s="228" t="s">
        <v>169</v>
      </c>
      <c r="E4" s="228" t="s">
        <v>170</v>
      </c>
      <c r="F4" s="229"/>
    </row>
    <row r="5" spans="1:6" ht="65.099999999999994" customHeight="1">
      <c r="A5" s="230" t="s">
        <v>171</v>
      </c>
      <c r="B5" s="231"/>
      <c r="C5" s="232"/>
      <c r="D5" s="273"/>
      <c r="E5" s="232"/>
      <c r="F5" s="233" t="s">
        <v>172</v>
      </c>
    </row>
    <row r="6" spans="1:6" ht="65.099999999999994" customHeight="1">
      <c r="A6" s="234" t="s">
        <v>173</v>
      </c>
      <c r="B6" s="231"/>
      <c r="C6" s="232"/>
      <c r="D6" s="274">
        <v>11</v>
      </c>
      <c r="E6" s="274" t="s">
        <v>174</v>
      </c>
      <c r="F6" s="233" t="s">
        <v>172</v>
      </c>
    </row>
    <row r="7" spans="1:6" ht="65.099999999999994" customHeight="1">
      <c r="A7" s="234" t="s">
        <v>175</v>
      </c>
      <c r="B7" s="235"/>
      <c r="C7" s="236"/>
      <c r="D7" s="275">
        <v>1</v>
      </c>
      <c r="E7" s="275">
        <v>23</v>
      </c>
      <c r="F7" s="233" t="s">
        <v>172</v>
      </c>
    </row>
    <row r="8" spans="1:6" ht="65.099999999999994" customHeight="1">
      <c r="A8" s="237" t="s">
        <v>176</v>
      </c>
      <c r="B8" s="235"/>
      <c r="C8" s="275">
        <v>4</v>
      </c>
      <c r="D8" s="276"/>
      <c r="E8" s="236"/>
      <c r="F8" s="233" t="s">
        <v>172</v>
      </c>
    </row>
    <row r="9" spans="1:6" ht="78.95" customHeight="1">
      <c r="A9" s="237" t="s">
        <v>177</v>
      </c>
      <c r="B9" s="277"/>
      <c r="C9" s="278">
        <v>3</v>
      </c>
      <c r="D9" s="274">
        <v>1.1100000000000001</v>
      </c>
      <c r="E9" s="274" t="s">
        <v>178</v>
      </c>
      <c r="F9" s="233" t="s">
        <v>172</v>
      </c>
    </row>
    <row r="10" spans="1:6" ht="65.099999999999994" customHeight="1">
      <c r="A10" s="234" t="s">
        <v>179</v>
      </c>
      <c r="B10" s="231"/>
      <c r="C10" s="232"/>
      <c r="D10" s="274">
        <v>24</v>
      </c>
      <c r="E10" s="274">
        <v>23.24</v>
      </c>
      <c r="F10" s="233" t="s">
        <v>172</v>
      </c>
    </row>
    <row r="11" spans="1:6" ht="65.099999999999994" customHeight="1">
      <c r="A11" s="238" t="s">
        <v>180</v>
      </c>
      <c r="B11" s="278" t="s">
        <v>181</v>
      </c>
      <c r="C11" s="236"/>
      <c r="D11" s="274" t="s">
        <v>182</v>
      </c>
      <c r="E11" s="275">
        <v>20</v>
      </c>
      <c r="F11" s="279" t="s">
        <v>183</v>
      </c>
    </row>
    <row r="12" spans="1:6" ht="65.099999999999994" customHeight="1">
      <c r="A12" s="238" t="s">
        <v>184</v>
      </c>
      <c r="B12" s="235"/>
      <c r="C12" s="236"/>
      <c r="D12" s="274">
        <v>31.34</v>
      </c>
      <c r="E12" s="275" t="s">
        <v>545</v>
      </c>
      <c r="F12" s="279" t="s">
        <v>185</v>
      </c>
    </row>
    <row r="13" spans="1:6" ht="65.099999999999994" customHeight="1">
      <c r="A13" s="238" t="s">
        <v>186</v>
      </c>
      <c r="B13" s="235"/>
      <c r="C13" s="275">
        <v>1</v>
      </c>
      <c r="D13" s="274">
        <v>28</v>
      </c>
      <c r="E13" s="274" t="s">
        <v>187</v>
      </c>
      <c r="F13" s="239" t="s">
        <v>185</v>
      </c>
    </row>
    <row r="14" spans="1:6" ht="30">
      <c r="A14" s="238" t="s">
        <v>188</v>
      </c>
      <c r="B14" s="278" t="s">
        <v>189</v>
      </c>
      <c r="C14" s="276"/>
      <c r="D14" s="276"/>
      <c r="E14" s="236"/>
      <c r="F14" s="239" t="s">
        <v>190</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24FD4B99-60E3-4867-9CE8-3462371D07CA}"/>
    <dataValidation allowBlank="1" showInputMessage="1" showErrorMessage="1" prompt="Proponer y escribir en una frase la estrategia para gestionar la debilidad, la oportunidad, la amenaza o la fortaleza.Usar verbo de acción en infinitivo._x000a_" sqref="G1 A3" xr:uid="{E5B47219-7D95-42E8-A666-C0B235F59924}"/>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F16" sqref="F16:G16"/>
    </sheetView>
  </sheetViews>
  <sheetFormatPr baseColWidth="10" defaultColWidth="11.42578125" defaultRowHeight="14.25"/>
  <cols>
    <col min="1" max="1" width="2.7109375" style="10" customWidth="1"/>
    <col min="2" max="2" width="24.7109375" style="10" customWidth="1"/>
    <col min="3" max="3" width="11.28515625" style="40" customWidth="1"/>
    <col min="4" max="4" width="19.28515625" style="40" customWidth="1"/>
    <col min="5" max="5" width="7.42578125" style="10" customWidth="1"/>
    <col min="6" max="6" width="24.7109375" style="10" customWidth="1"/>
    <col min="7" max="7" width="79.140625" style="10" customWidth="1"/>
    <col min="8" max="8" width="11.42578125" style="10"/>
    <col min="9" max="9" width="32" style="10" customWidth="1"/>
    <col min="10" max="16384" width="11.42578125" style="10"/>
  </cols>
  <sheetData>
    <row r="1" spans="2:9" ht="15" thickBot="1"/>
    <row r="2" spans="2:9" ht="18">
      <c r="B2" s="348" t="s">
        <v>191</v>
      </c>
      <c r="C2" s="349"/>
      <c r="D2" s="349"/>
      <c r="E2" s="349"/>
      <c r="F2" s="349"/>
      <c r="G2" s="350"/>
    </row>
    <row r="3" spans="2:9" ht="15">
      <c r="B3" s="351" t="s">
        <v>192</v>
      </c>
      <c r="C3" s="352"/>
      <c r="D3" s="353"/>
      <c r="E3" s="353"/>
      <c r="F3" s="353"/>
      <c r="G3" s="354"/>
    </row>
    <row r="4" spans="2:9" ht="88.5" customHeight="1">
      <c r="B4" s="355" t="s">
        <v>193</v>
      </c>
      <c r="C4" s="356"/>
      <c r="D4" s="356"/>
      <c r="E4" s="356"/>
      <c r="F4" s="356"/>
      <c r="G4" s="357"/>
    </row>
    <row r="5" spans="2:9" ht="15">
      <c r="B5" s="105"/>
      <c r="C5" s="124"/>
      <c r="D5" s="125"/>
      <c r="E5" s="126"/>
      <c r="F5" s="126"/>
      <c r="G5" s="126"/>
    </row>
    <row r="6" spans="2:9" ht="16.5" customHeight="1">
      <c r="B6" s="358" t="s">
        <v>194</v>
      </c>
      <c r="C6" s="359"/>
      <c r="D6" s="359"/>
      <c r="E6" s="359"/>
      <c r="F6" s="359"/>
      <c r="G6" s="360"/>
    </row>
    <row r="7" spans="2:9" ht="76.5" customHeight="1">
      <c r="B7" s="358"/>
      <c r="C7" s="359"/>
      <c r="D7" s="359"/>
      <c r="E7" s="359"/>
      <c r="F7" s="359"/>
      <c r="G7" s="360"/>
    </row>
    <row r="8" spans="2:9" ht="15" thickBot="1">
      <c r="B8" s="127"/>
      <c r="C8" s="128"/>
      <c r="D8" s="128"/>
      <c r="E8" s="129"/>
      <c r="F8" s="130"/>
      <c r="G8" s="130"/>
    </row>
    <row r="9" spans="2:9">
      <c r="B9" s="131"/>
      <c r="C9" s="132" t="s">
        <v>195</v>
      </c>
      <c r="D9" s="361" t="s">
        <v>196</v>
      </c>
      <c r="E9" s="362"/>
      <c r="F9" s="363" t="s">
        <v>197</v>
      </c>
      <c r="G9" s="364"/>
    </row>
    <row r="10" spans="2:9" ht="15" customHeight="1">
      <c r="B10" s="133"/>
      <c r="C10" s="107">
        <v>5</v>
      </c>
      <c r="D10" s="365" t="s">
        <v>198</v>
      </c>
      <c r="E10" s="366"/>
      <c r="F10" s="367" t="s">
        <v>199</v>
      </c>
      <c r="G10" s="368"/>
      <c r="H10" s="394"/>
      <c r="I10" s="394"/>
    </row>
    <row r="11" spans="2:9">
      <c r="B11" s="133"/>
      <c r="C11" s="107">
        <v>5</v>
      </c>
      <c r="D11" s="365" t="s">
        <v>200</v>
      </c>
      <c r="E11" s="366"/>
      <c r="F11" s="367" t="s">
        <v>201</v>
      </c>
      <c r="G11" s="368"/>
      <c r="H11" s="394"/>
      <c r="I11" s="394"/>
    </row>
    <row r="12" spans="2:9">
      <c r="B12" s="133"/>
      <c r="C12" s="107">
        <v>5</v>
      </c>
      <c r="D12" s="365" t="s">
        <v>202</v>
      </c>
      <c r="E12" s="366"/>
      <c r="F12" s="367" t="s">
        <v>203</v>
      </c>
      <c r="G12" s="368"/>
      <c r="H12" s="394"/>
      <c r="I12" s="394"/>
    </row>
    <row r="13" spans="2:9" ht="27.75" customHeight="1">
      <c r="B13" s="133"/>
      <c r="C13" s="107">
        <v>5</v>
      </c>
      <c r="D13" s="365" t="s">
        <v>204</v>
      </c>
      <c r="E13" s="366"/>
      <c r="F13" s="367" t="s">
        <v>205</v>
      </c>
      <c r="G13" s="368"/>
      <c r="H13" s="394"/>
      <c r="I13" s="394"/>
    </row>
    <row r="14" spans="2:9">
      <c r="B14" s="133"/>
      <c r="C14" s="107">
        <v>5</v>
      </c>
      <c r="D14" s="365" t="s">
        <v>206</v>
      </c>
      <c r="E14" s="366"/>
      <c r="F14" s="367" t="s">
        <v>207</v>
      </c>
      <c r="G14" s="368"/>
      <c r="H14" s="394"/>
      <c r="I14" s="394"/>
    </row>
    <row r="15" spans="2:9" ht="41.25" customHeight="1">
      <c r="B15" s="133"/>
      <c r="C15" s="107">
        <v>5</v>
      </c>
      <c r="D15" s="365" t="s">
        <v>208</v>
      </c>
      <c r="E15" s="366"/>
      <c r="F15" s="367" t="s">
        <v>209</v>
      </c>
      <c r="G15" s="368"/>
      <c r="H15" s="394"/>
      <c r="I15" s="394"/>
    </row>
    <row r="16" spans="2:9" ht="41.25" customHeight="1">
      <c r="B16" s="133"/>
      <c r="C16" s="107">
        <v>5</v>
      </c>
      <c r="D16" s="369" t="s">
        <v>210</v>
      </c>
      <c r="E16" s="370"/>
      <c r="F16" s="367" t="s">
        <v>211</v>
      </c>
      <c r="G16" s="368"/>
      <c r="H16" s="394"/>
      <c r="I16" s="394"/>
    </row>
    <row r="17" spans="2:9" ht="51.75" customHeight="1">
      <c r="B17" s="133"/>
      <c r="C17" s="107">
        <v>5</v>
      </c>
      <c r="D17" s="370" t="s">
        <v>212</v>
      </c>
      <c r="E17" s="373"/>
      <c r="F17" s="367" t="s">
        <v>213</v>
      </c>
      <c r="G17" s="368"/>
      <c r="H17" s="394"/>
      <c r="I17" s="394"/>
    </row>
    <row r="18" spans="2:9" ht="51.75" customHeight="1">
      <c r="B18" s="133"/>
      <c r="C18" s="107">
        <v>5</v>
      </c>
      <c r="D18" s="369" t="s">
        <v>214</v>
      </c>
      <c r="E18" s="370"/>
      <c r="F18" s="367" t="s">
        <v>215</v>
      </c>
      <c r="G18" s="368"/>
      <c r="H18" s="394"/>
      <c r="I18" s="394"/>
    </row>
    <row r="19" spans="2:9" ht="51.75" customHeight="1">
      <c r="B19" s="133"/>
      <c r="C19" s="107">
        <v>5</v>
      </c>
      <c r="D19" s="113" t="s">
        <v>216</v>
      </c>
      <c r="E19" s="114"/>
      <c r="F19" s="367" t="s">
        <v>217</v>
      </c>
      <c r="G19" s="368"/>
      <c r="H19" s="394"/>
      <c r="I19" s="394"/>
    </row>
    <row r="20" spans="2:9" ht="51.75" customHeight="1">
      <c r="B20" s="133"/>
      <c r="C20" s="107">
        <v>5</v>
      </c>
      <c r="D20" s="113" t="s">
        <v>218</v>
      </c>
      <c r="E20" s="114"/>
      <c r="F20" s="367" t="s">
        <v>219</v>
      </c>
      <c r="G20" s="368"/>
      <c r="H20" s="394"/>
      <c r="I20" s="394"/>
    </row>
    <row r="21" spans="2:9" ht="66.75" customHeight="1">
      <c r="B21" s="133"/>
      <c r="C21" s="107">
        <v>5</v>
      </c>
      <c r="D21" s="369" t="s">
        <v>220</v>
      </c>
      <c r="E21" s="370"/>
      <c r="F21" s="367" t="s">
        <v>221</v>
      </c>
      <c r="G21" s="368"/>
      <c r="H21" s="394"/>
      <c r="I21" s="394"/>
    </row>
    <row r="22" spans="2:9" ht="36" customHeight="1">
      <c r="B22" s="133"/>
      <c r="C22" s="107">
        <v>5</v>
      </c>
      <c r="D22" s="371" t="s">
        <v>222</v>
      </c>
      <c r="E22" s="372"/>
      <c r="F22" s="367" t="s">
        <v>223</v>
      </c>
      <c r="G22" s="368"/>
      <c r="H22" s="403"/>
      <c r="I22" s="403"/>
    </row>
    <row r="23" spans="2:9" ht="26.25" customHeight="1">
      <c r="B23" s="133"/>
      <c r="C23" s="107">
        <v>5</v>
      </c>
      <c r="D23" s="386" t="s">
        <v>224</v>
      </c>
      <c r="E23" s="386"/>
      <c r="F23" s="387" t="s">
        <v>225</v>
      </c>
      <c r="G23" s="368"/>
      <c r="H23" s="394"/>
      <c r="I23" s="394"/>
    </row>
    <row r="24" spans="2:9" ht="26.25" customHeight="1">
      <c r="B24" s="133"/>
      <c r="C24" s="107">
        <v>5</v>
      </c>
      <c r="D24" s="386" t="s">
        <v>226</v>
      </c>
      <c r="E24" s="386"/>
      <c r="F24" s="387" t="s">
        <v>227</v>
      </c>
      <c r="G24" s="368"/>
      <c r="H24" s="394"/>
      <c r="I24" s="394"/>
    </row>
    <row r="25" spans="2:9" ht="26.25" customHeight="1">
      <c r="B25" s="133"/>
      <c r="C25" s="107">
        <v>5</v>
      </c>
      <c r="D25" s="388" t="s">
        <v>228</v>
      </c>
      <c r="E25" s="389"/>
      <c r="F25" s="387" t="s">
        <v>229</v>
      </c>
      <c r="G25" s="368"/>
      <c r="H25" s="394"/>
      <c r="I25" s="394"/>
    </row>
    <row r="26" spans="2:9" ht="27" customHeight="1">
      <c r="B26" s="134"/>
      <c r="C26" s="374" t="s">
        <v>230</v>
      </c>
      <c r="D26" s="375"/>
      <c r="E26" s="375"/>
      <c r="F26" s="375"/>
      <c r="G26" s="376"/>
    </row>
    <row r="27" spans="2:9" ht="27" customHeight="1">
      <c r="B27" s="377" t="s">
        <v>231</v>
      </c>
      <c r="C27" s="378"/>
      <c r="D27" s="378"/>
      <c r="E27" s="378"/>
      <c r="F27" s="378"/>
      <c r="G27" s="379"/>
    </row>
    <row r="28" spans="2:9" ht="10.5" customHeight="1">
      <c r="B28" s="135"/>
      <c r="D28" s="136"/>
      <c r="E28" s="137"/>
      <c r="F28" s="138"/>
      <c r="G28" s="138"/>
    </row>
    <row r="29" spans="2:9">
      <c r="B29" s="135"/>
      <c r="C29" s="139"/>
      <c r="D29" s="380" t="s">
        <v>196</v>
      </c>
      <c r="E29" s="380"/>
      <c r="F29" s="381" t="s">
        <v>197</v>
      </c>
      <c r="G29" s="382"/>
    </row>
    <row r="30" spans="2:9">
      <c r="B30" s="135"/>
      <c r="D30" s="383" t="s">
        <v>198</v>
      </c>
      <c r="E30" s="383"/>
      <c r="F30" s="384" t="s">
        <v>232</v>
      </c>
      <c r="G30" s="385"/>
      <c r="H30" s="394"/>
      <c r="I30" s="394"/>
    </row>
    <row r="31" spans="2:9">
      <c r="B31" s="135"/>
      <c r="D31" s="383" t="s">
        <v>200</v>
      </c>
      <c r="E31" s="383"/>
      <c r="F31" s="384" t="s">
        <v>233</v>
      </c>
      <c r="G31" s="385"/>
      <c r="H31" s="394"/>
      <c r="I31" s="394"/>
    </row>
    <row r="32" spans="2:9">
      <c r="B32" s="135"/>
      <c r="D32" s="383" t="s">
        <v>202</v>
      </c>
      <c r="E32" s="383"/>
      <c r="F32" s="384" t="s">
        <v>234</v>
      </c>
      <c r="G32" s="385"/>
      <c r="H32" s="394"/>
      <c r="I32" s="394"/>
    </row>
    <row r="33" spans="2:9">
      <c r="B33" s="135"/>
      <c r="D33" s="383" t="s">
        <v>204</v>
      </c>
      <c r="E33" s="383"/>
      <c r="F33" s="384" t="s">
        <v>235</v>
      </c>
      <c r="G33" s="385"/>
      <c r="H33" s="394"/>
      <c r="I33" s="394"/>
    </row>
    <row r="34" spans="2:9">
      <c r="B34" s="135"/>
      <c r="D34" s="383" t="s">
        <v>206</v>
      </c>
      <c r="E34" s="383"/>
      <c r="F34" s="384" t="s">
        <v>236</v>
      </c>
      <c r="G34" s="385"/>
      <c r="H34" s="394"/>
      <c r="I34" s="394"/>
    </row>
    <row r="35" spans="2:9" ht="41.1" customHeight="1">
      <c r="B35" s="135"/>
      <c r="D35" s="383" t="s">
        <v>237</v>
      </c>
      <c r="E35" s="383"/>
      <c r="F35" s="384" t="s">
        <v>238</v>
      </c>
      <c r="G35" s="385"/>
      <c r="H35" s="394"/>
      <c r="I35" s="394"/>
    </row>
    <row r="36" spans="2:9" ht="42" customHeight="1">
      <c r="B36" s="106"/>
      <c r="C36" s="140"/>
      <c r="D36" s="383" t="s">
        <v>239</v>
      </c>
      <c r="E36" s="383"/>
      <c r="F36" s="384" t="s">
        <v>240</v>
      </c>
      <c r="G36" s="385"/>
      <c r="H36" s="404"/>
      <c r="I36" s="404"/>
    </row>
    <row r="37" spans="2:9" ht="30.75" customHeight="1">
      <c r="B37" s="106"/>
      <c r="C37" s="140"/>
      <c r="D37" s="383" t="s">
        <v>241</v>
      </c>
      <c r="E37" s="383"/>
      <c r="F37" s="390" t="s">
        <v>242</v>
      </c>
      <c r="G37" s="391"/>
      <c r="H37" s="404"/>
      <c r="I37" s="404"/>
    </row>
    <row r="38" spans="2:9" ht="33" customHeight="1">
      <c r="B38" s="106"/>
      <c r="C38" s="140"/>
      <c r="D38" s="383" t="s">
        <v>243</v>
      </c>
      <c r="E38" s="383"/>
      <c r="F38" s="390" t="s">
        <v>242</v>
      </c>
      <c r="G38" s="391"/>
      <c r="H38" s="404"/>
      <c r="I38" s="404"/>
    </row>
    <row r="39" spans="2:9" ht="30" customHeight="1">
      <c r="B39" s="106"/>
      <c r="C39" s="140"/>
      <c r="D39" s="383" t="s">
        <v>244</v>
      </c>
      <c r="E39" s="383"/>
      <c r="F39" s="390" t="s">
        <v>242</v>
      </c>
      <c r="G39" s="391"/>
      <c r="H39" s="404"/>
      <c r="I39" s="404"/>
    </row>
    <row r="40" spans="2:9" ht="30" customHeight="1">
      <c r="B40" s="106"/>
      <c r="C40" s="140"/>
      <c r="D40" s="383" t="s">
        <v>245</v>
      </c>
      <c r="E40" s="383"/>
      <c r="F40" s="390" t="s">
        <v>242</v>
      </c>
      <c r="G40" s="391"/>
      <c r="H40" s="404"/>
      <c r="I40" s="404"/>
    </row>
    <row r="41" spans="2:9" ht="30" customHeight="1">
      <c r="B41" s="106"/>
      <c r="C41" s="140"/>
      <c r="D41" s="392" t="s">
        <v>246</v>
      </c>
      <c r="E41" s="393"/>
      <c r="F41" s="384" t="s">
        <v>247</v>
      </c>
      <c r="G41" s="385"/>
      <c r="H41" s="404"/>
      <c r="I41" s="404"/>
    </row>
    <row r="42" spans="2:9" ht="35.25" customHeight="1">
      <c r="B42" s="106"/>
      <c r="C42" s="140"/>
      <c r="D42" s="383" t="s">
        <v>248</v>
      </c>
      <c r="E42" s="383"/>
      <c r="F42" s="384" t="s">
        <v>249</v>
      </c>
      <c r="G42" s="385"/>
      <c r="H42" s="404"/>
      <c r="I42" s="404"/>
    </row>
    <row r="43" spans="2:9" ht="31.5" customHeight="1">
      <c r="B43" s="106"/>
      <c r="C43" s="140"/>
      <c r="D43" s="383" t="s">
        <v>241</v>
      </c>
      <c r="E43" s="383"/>
      <c r="F43" s="390" t="s">
        <v>242</v>
      </c>
      <c r="G43" s="391"/>
      <c r="H43" s="404"/>
      <c r="I43" s="404"/>
    </row>
    <row r="44" spans="2:9" ht="35.25" customHeight="1">
      <c r="B44" s="106"/>
      <c r="C44" s="140"/>
      <c r="D44" s="383" t="s">
        <v>250</v>
      </c>
      <c r="E44" s="383"/>
      <c r="F44" s="390" t="s">
        <v>242</v>
      </c>
      <c r="G44" s="391"/>
      <c r="H44" s="404"/>
      <c r="I44" s="404"/>
    </row>
    <row r="45" spans="2:9" ht="57" customHeight="1">
      <c r="B45" s="106"/>
      <c r="C45" s="140"/>
      <c r="D45" s="383" t="s">
        <v>245</v>
      </c>
      <c r="E45" s="383"/>
      <c r="F45" s="390" t="s">
        <v>242</v>
      </c>
      <c r="G45" s="391"/>
      <c r="H45" s="404"/>
      <c r="I45" s="404"/>
    </row>
    <row r="46" spans="2:9" ht="32.25" customHeight="1">
      <c r="B46" s="106"/>
      <c r="C46" s="140"/>
      <c r="D46" s="383" t="s">
        <v>243</v>
      </c>
      <c r="E46" s="383"/>
      <c r="F46" s="390" t="s">
        <v>242</v>
      </c>
      <c r="G46" s="391"/>
      <c r="H46" s="404"/>
      <c r="I46" s="404"/>
    </row>
    <row r="47" spans="2:9" ht="32.25" customHeight="1">
      <c r="B47" s="106"/>
      <c r="C47" s="140"/>
      <c r="D47" s="392" t="s">
        <v>251</v>
      </c>
      <c r="E47" s="393"/>
      <c r="F47" s="401" t="s">
        <v>252</v>
      </c>
      <c r="G47" s="402"/>
      <c r="H47" s="404"/>
      <c r="I47" s="404"/>
    </row>
    <row r="48" spans="2:9" ht="32.25" customHeight="1">
      <c r="B48" s="106"/>
      <c r="C48" s="140"/>
      <c r="D48" s="383" t="s">
        <v>253</v>
      </c>
      <c r="E48" s="383"/>
      <c r="F48" s="384" t="s">
        <v>254</v>
      </c>
      <c r="G48" s="385"/>
      <c r="H48" s="404"/>
      <c r="I48" s="404"/>
    </row>
    <row r="49" spans="2:9" ht="32.25" customHeight="1">
      <c r="B49" s="106"/>
      <c r="C49" s="140"/>
      <c r="D49" s="383" t="s">
        <v>255</v>
      </c>
      <c r="E49" s="383"/>
      <c r="F49" s="384" t="s">
        <v>256</v>
      </c>
      <c r="G49" s="385"/>
      <c r="H49" s="404"/>
      <c r="I49" s="404"/>
    </row>
    <row r="50" spans="2:9" ht="32.25" customHeight="1">
      <c r="B50" s="106"/>
      <c r="C50" s="140"/>
      <c r="D50" s="383" t="s">
        <v>257</v>
      </c>
      <c r="E50" s="383"/>
      <c r="F50" s="384" t="s">
        <v>258</v>
      </c>
      <c r="G50" s="385"/>
      <c r="H50" s="404"/>
      <c r="I50" s="404"/>
    </row>
    <row r="51" spans="2:9" ht="32.25" customHeight="1">
      <c r="B51" s="106"/>
      <c r="C51" s="140"/>
      <c r="D51" s="136"/>
      <c r="E51" s="136"/>
      <c r="F51" s="138"/>
      <c r="G51" s="138"/>
      <c r="H51" s="404"/>
      <c r="I51" s="404"/>
    </row>
    <row r="52" spans="2:9" ht="32.25" customHeight="1">
      <c r="B52" s="106"/>
      <c r="C52" s="140"/>
      <c r="D52" s="136"/>
      <c r="E52" s="136"/>
      <c r="F52" s="138"/>
      <c r="G52" s="138"/>
    </row>
    <row r="53" spans="2:9" ht="32.25" customHeight="1">
      <c r="B53" s="106"/>
      <c r="C53" s="140"/>
      <c r="D53" s="136"/>
      <c r="E53" s="136"/>
      <c r="F53" s="138"/>
      <c r="G53" s="138"/>
    </row>
    <row r="54" spans="2:9" ht="21.75" customHeight="1">
      <c r="B54" s="395" t="s">
        <v>259</v>
      </c>
      <c r="C54" s="396"/>
      <c r="D54" s="396"/>
      <c r="E54" s="396"/>
      <c r="F54" s="396"/>
      <c r="G54" s="397"/>
    </row>
    <row r="55" spans="2:9" ht="21.75" customHeight="1">
      <c r="B55" s="395" t="s">
        <v>260</v>
      </c>
      <c r="C55" s="396"/>
      <c r="D55" s="396"/>
      <c r="E55" s="396"/>
      <c r="F55" s="396"/>
      <c r="G55" s="397"/>
    </row>
    <row r="56" spans="2:9" ht="20.25" customHeight="1">
      <c r="B56" s="395" t="s">
        <v>261</v>
      </c>
      <c r="C56" s="396"/>
      <c r="D56" s="396"/>
      <c r="E56" s="396"/>
      <c r="F56" s="396"/>
      <c r="G56" s="397"/>
    </row>
    <row r="57" spans="2:9" ht="20.25" customHeight="1">
      <c r="B57" s="395" t="s">
        <v>262</v>
      </c>
      <c r="C57" s="396"/>
      <c r="D57" s="396"/>
      <c r="E57" s="396"/>
      <c r="F57" s="396"/>
      <c r="G57" s="397"/>
    </row>
    <row r="58" spans="2:9" ht="18" customHeight="1" thickBot="1">
      <c r="B58" s="398" t="s">
        <v>263</v>
      </c>
      <c r="C58" s="399"/>
      <c r="D58" s="399"/>
      <c r="E58" s="399"/>
      <c r="F58" s="399"/>
      <c r="G58" s="400"/>
    </row>
    <row r="59" spans="2:9">
      <c r="B59" s="141"/>
      <c r="C59" s="142"/>
      <c r="D59" s="141"/>
      <c r="E59" s="141"/>
      <c r="F59" s="141"/>
      <c r="G59" s="141"/>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99"/>
  <sheetViews>
    <sheetView showGridLines="0" topLeftCell="A7" zoomScale="120" zoomScaleNormal="120" zoomScalePageLayoutView="50" workbookViewId="0">
      <pane ySplit="3" topLeftCell="A10" activePane="bottomLeft" state="frozen"/>
      <selection pane="bottomLeft" activeCell="D10" sqref="D10"/>
    </sheetView>
  </sheetViews>
  <sheetFormatPr baseColWidth="10" defaultColWidth="11.42578125" defaultRowHeight="15"/>
  <cols>
    <col min="1" max="1" width="5" bestFit="1" customWidth="1"/>
    <col min="2" max="2" width="36.7109375" customWidth="1"/>
    <col min="3" max="3" width="35.7109375" customWidth="1"/>
    <col min="4" max="4" width="52.42578125" style="118"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42578125" customWidth="1"/>
    <col min="12" max="12" width="19.140625" hidden="1" customWidth="1"/>
    <col min="13" max="13" width="25.42578125" customWidth="1"/>
    <col min="14" max="14" width="26.28515625" customWidth="1"/>
    <col min="15" max="15" width="6.42578125" hidden="1" customWidth="1"/>
    <col min="16" max="267" width="11.42578125" style="11"/>
    <col min="268" max="16384" width="11.42578125" style="16"/>
  </cols>
  <sheetData>
    <row r="1" spans="1:267" s="13" customFormat="1" ht="27">
      <c r="A1" s="436"/>
      <c r="B1" s="437"/>
      <c r="C1" s="437"/>
      <c r="D1" s="116"/>
      <c r="E1" s="35"/>
      <c r="F1" s="35"/>
      <c r="G1" s="35"/>
      <c r="H1" s="35"/>
      <c r="I1" s="35"/>
      <c r="J1" s="35"/>
      <c r="K1" s="35"/>
      <c r="L1" s="35"/>
      <c r="M1" s="35"/>
      <c r="N1" s="36"/>
      <c r="O1" s="35"/>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7" s="13" customFormat="1" ht="27">
      <c r="A2" s="438"/>
      <c r="B2" s="439"/>
      <c r="C2" s="439"/>
      <c r="D2" s="117"/>
      <c r="E2" s="30"/>
      <c r="F2" s="30"/>
      <c r="G2" s="30"/>
      <c r="H2" s="30"/>
      <c r="I2" s="30"/>
      <c r="J2" s="30"/>
      <c r="K2" s="30"/>
      <c r="L2" s="30"/>
      <c r="M2" s="30"/>
      <c r="N2" s="37"/>
      <c r="O2" s="30"/>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7" s="13" customFormat="1" ht="27">
      <c r="A3" s="38"/>
      <c r="B3" s="1"/>
      <c r="C3" s="1"/>
      <c r="D3" s="117"/>
      <c r="E3" s="30"/>
      <c r="F3" s="30"/>
      <c r="G3" s="30"/>
      <c r="H3" s="30"/>
      <c r="I3" s="30"/>
      <c r="J3" s="30"/>
      <c r="K3" s="30"/>
      <c r="L3" s="30"/>
      <c r="M3" s="30"/>
      <c r="N3" s="37"/>
      <c r="O3" s="30"/>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7" s="13" customFormat="1" ht="18">
      <c r="A4" s="440" t="s">
        <v>264</v>
      </c>
      <c r="B4" s="440"/>
      <c r="C4" s="440"/>
      <c r="D4" s="461" t="s">
        <v>5</v>
      </c>
      <c r="E4" s="462"/>
      <c r="F4" s="462"/>
      <c r="G4" s="462"/>
      <c r="H4" s="462"/>
      <c r="I4" s="462"/>
      <c r="J4" s="462"/>
      <c r="K4" s="462"/>
      <c r="L4" s="462"/>
      <c r="M4" s="462"/>
      <c r="N4" s="463"/>
      <c r="O4" s="194"/>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row>
    <row r="5" spans="1:267" s="13" customFormat="1" ht="38.450000000000003" customHeight="1">
      <c r="A5" s="440" t="s">
        <v>265</v>
      </c>
      <c r="B5" s="440"/>
      <c r="C5" s="440"/>
      <c r="D5" s="461" t="s">
        <v>35</v>
      </c>
      <c r="E5" s="462"/>
      <c r="F5" s="462"/>
      <c r="G5" s="462"/>
      <c r="H5" s="462"/>
      <c r="I5" s="462"/>
      <c r="J5" s="462"/>
      <c r="K5" s="462"/>
      <c r="L5" s="462"/>
      <c r="M5" s="462"/>
      <c r="N5" s="463"/>
      <c r="O5" s="193"/>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row>
    <row r="6" spans="1:267" s="13" customFormat="1" ht="18">
      <c r="A6" s="440" t="s">
        <v>266</v>
      </c>
      <c r="B6" s="440"/>
      <c r="C6" s="440"/>
      <c r="D6" s="461" t="s">
        <v>267</v>
      </c>
      <c r="E6" s="462"/>
      <c r="F6" s="462"/>
      <c r="G6" s="462"/>
      <c r="H6" s="462"/>
      <c r="I6" s="462"/>
      <c r="J6" s="462"/>
      <c r="K6" s="462"/>
      <c r="L6" s="462"/>
      <c r="M6" s="462"/>
      <c r="N6" s="463"/>
      <c r="O6" s="143"/>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row>
    <row r="7" spans="1:267" s="13" customFormat="1" ht="15.6" customHeight="1" thickBot="1">
      <c r="A7" s="144" t="s">
        <v>268</v>
      </c>
      <c r="B7" s="145"/>
      <c r="C7" s="145"/>
      <c r="D7" s="444" t="s">
        <v>269</v>
      </c>
      <c r="E7" s="479" t="s">
        <v>270</v>
      </c>
      <c r="F7" s="480"/>
      <c r="G7" s="480"/>
      <c r="H7" s="481"/>
      <c r="I7" s="473" t="s">
        <v>271</v>
      </c>
      <c r="J7" s="474"/>
      <c r="K7" s="474"/>
      <c r="L7" s="474"/>
      <c r="M7" s="475"/>
      <c r="N7" s="471" t="s">
        <v>272</v>
      </c>
      <c r="O7" s="47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row>
    <row r="8" spans="1:267" s="13" customFormat="1" ht="17.25" customHeight="1">
      <c r="A8" s="441" t="s">
        <v>273</v>
      </c>
      <c r="B8" s="443" t="s">
        <v>274</v>
      </c>
      <c r="C8" s="115" t="s">
        <v>275</v>
      </c>
      <c r="D8" s="444"/>
      <c r="E8" s="478" t="s">
        <v>212</v>
      </c>
      <c r="F8" s="478" t="s">
        <v>276</v>
      </c>
      <c r="G8" s="478" t="s">
        <v>277</v>
      </c>
      <c r="H8" s="478" t="s">
        <v>218</v>
      </c>
      <c r="I8" s="476" t="s">
        <v>278</v>
      </c>
      <c r="J8" s="108" t="s">
        <v>279</v>
      </c>
      <c r="K8" s="476" t="s">
        <v>271</v>
      </c>
      <c r="L8" s="476" t="s">
        <v>280</v>
      </c>
      <c r="M8" s="476" t="s">
        <v>281</v>
      </c>
      <c r="N8" s="468" t="s">
        <v>282</v>
      </c>
      <c r="O8" s="468" t="s">
        <v>283</v>
      </c>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row>
    <row r="9" spans="1:267" s="15" customFormat="1" ht="85.5" customHeight="1" thickBot="1">
      <c r="A9" s="442"/>
      <c r="B9" s="444"/>
      <c r="C9" s="85" t="s">
        <v>284</v>
      </c>
      <c r="D9" s="444"/>
      <c r="E9" s="477"/>
      <c r="F9" s="477"/>
      <c r="G9" s="477"/>
      <c r="H9" s="477"/>
      <c r="I9" s="477"/>
      <c r="J9" s="109" t="s">
        <v>285</v>
      </c>
      <c r="K9" s="477" t="s">
        <v>286</v>
      </c>
      <c r="L9" s="477"/>
      <c r="M9" s="477" t="s">
        <v>286</v>
      </c>
      <c r="N9" s="470"/>
      <c r="O9" s="469"/>
      <c r="P9" s="12"/>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row>
    <row r="10" spans="1:267" ht="55.5" customHeight="1">
      <c r="A10" s="447">
        <v>1</v>
      </c>
      <c r="B10" s="435" t="s">
        <v>287</v>
      </c>
      <c r="C10" s="435" t="s">
        <v>288</v>
      </c>
      <c r="D10" s="160" t="s">
        <v>289</v>
      </c>
      <c r="E10" s="454">
        <v>365</v>
      </c>
      <c r="F10" s="457">
        <f>10+11</f>
        <v>21</v>
      </c>
      <c r="G10" s="450">
        <f>+F10/E10</f>
        <v>5.7534246575342465E-2</v>
      </c>
      <c r="H10" s="451"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50" t="s">
        <v>290</v>
      </c>
      <c r="J10" s="168" t="s">
        <v>291</v>
      </c>
      <c r="K10" s="150" t="str">
        <f>IFERROR(CONCATENATE(INDEX('8- Políticas de Administración '!$B$16:$F$53,MATCH('5- Identificación de Riesgos'!J10,'8- Políticas de Administración '!$C$16:$C$54,0),1)," - ",L10),"")</f>
        <v>Catastrófico - 5</v>
      </c>
      <c r="L10" s="192">
        <f>IFERROR(VLOOKUP(INDEX('8- Políticas de Administración '!$B$16:$F$63,MATCH('5- Identificación de Riesgos'!J10,'8- Políticas de Administración '!$C$16:$C$64,0),1),'8- Políticas de Administración '!$B$16:$F$64,5,FALSE),"")</f>
        <v>5</v>
      </c>
      <c r="M10" s="435" t="str">
        <f>IFERROR(CONCATENATE(INDEX('8- Políticas de Administración '!$B$16:$F$53,MATCH(ROUND(AVERAGE(L10:L19),0),'8- Políticas de Administración '!$F$16:$F$53,0),1)," - ",ROUND(AVERAGE(L10:L19),0)),"")</f>
        <v>Catastrófico - 5</v>
      </c>
      <c r="N10" s="427" t="str">
        <f>IFERROR(CONCATENATE(VLOOKUP((LEFT(H10,LEN(H10)-4)&amp;LEFT(M10,LEN(M10)-4)),'9- Matriz de Calor '!$D$18:$E$42,2,0)," - ",RIGHT(H10,1)*RIGHT(M10,1)),"")</f>
        <v>Extremo - 10</v>
      </c>
      <c r="O10" s="464">
        <f>RIGHT(H10,1)*RIGHT(M10,1)</f>
        <v>10</v>
      </c>
      <c r="P10" s="12"/>
    </row>
    <row r="11" spans="1:267" ht="35.25" customHeight="1">
      <c r="A11" s="448"/>
      <c r="B11" s="412"/>
      <c r="C11" s="412"/>
      <c r="D11" s="161" t="s">
        <v>292</v>
      </c>
      <c r="E11" s="455"/>
      <c r="F11" s="458"/>
      <c r="G11" s="415"/>
      <c r="H11" s="418"/>
      <c r="I11" s="151" t="s">
        <v>293</v>
      </c>
      <c r="J11" s="154" t="s">
        <v>294</v>
      </c>
      <c r="K11" s="151" t="str">
        <f>IFERROR(CONCATENATE(INDEX('8- Políticas de Administración '!$B$16:$F$53,MATCH('5- Identificación de Riesgos'!J11,'8- Políticas de Administración '!$C$16:$C$54,0),1)," - ",L11),"")</f>
        <v>Mayor - 4</v>
      </c>
      <c r="L11" s="190">
        <f>IFERROR(VLOOKUP(INDEX('8- Políticas de Administración '!$B$16:$F$63,MATCH('5- Identificación de Riesgos'!J11,'8- Políticas de Administración '!$C$16:$C$64,0),1),'8- Políticas de Administración '!$B$16:$F$64,5,FALSE),"")</f>
        <v>4</v>
      </c>
      <c r="M11" s="412"/>
      <c r="N11" s="421"/>
      <c r="O11" s="445"/>
      <c r="P11" s="12"/>
    </row>
    <row r="12" spans="1:267" ht="35.25" customHeight="1">
      <c r="A12" s="448"/>
      <c r="B12" s="412"/>
      <c r="C12" s="412"/>
      <c r="D12" s="161" t="s">
        <v>295</v>
      </c>
      <c r="E12" s="455"/>
      <c r="F12" s="458"/>
      <c r="G12" s="415"/>
      <c r="H12" s="418"/>
      <c r="I12" s="151"/>
      <c r="J12" s="154"/>
      <c r="K12" s="151" t="str">
        <f>IFERROR(CONCATENATE(INDEX('8- Políticas de Administración '!$B$16:$F$53,MATCH('5- Identificación de Riesgos'!J12,'8- Políticas de Administración '!$C$16:$C$54,0),1)," - ",L12),"")</f>
        <v/>
      </c>
      <c r="L12" s="190" t="str">
        <f>IFERROR(VLOOKUP(INDEX('8- Políticas de Administración '!$B$16:$F$63,MATCH('5- Identificación de Riesgos'!J12,'8- Políticas de Administración '!$C$16:$C$64,0),1),'8- Políticas de Administración '!$B$16:$F$64,5,FALSE),"")</f>
        <v/>
      </c>
      <c r="M12" s="412"/>
      <c r="N12" s="421"/>
      <c r="O12" s="445"/>
      <c r="P12" s="12"/>
    </row>
    <row r="13" spans="1:267" ht="35.25" customHeight="1">
      <c r="A13" s="448"/>
      <c r="B13" s="412"/>
      <c r="C13" s="412"/>
      <c r="D13" s="162" t="s">
        <v>296</v>
      </c>
      <c r="E13" s="455"/>
      <c r="F13" s="458"/>
      <c r="G13" s="415"/>
      <c r="H13" s="418"/>
      <c r="I13" s="151"/>
      <c r="J13" s="154"/>
      <c r="K13" s="151" t="str">
        <f>IFERROR(CONCATENATE(INDEX('8- Políticas de Administración '!$B$16:$F$53,MATCH('5- Identificación de Riesgos'!J13,'8- Políticas de Administración '!$C$16:$C$54,0),1)," - ",L13),"")</f>
        <v/>
      </c>
      <c r="L13" s="190" t="str">
        <f>IFERROR(VLOOKUP(INDEX('8- Políticas de Administración '!$B$16:$F$63,MATCH('5- Identificación de Riesgos'!J13,'8- Políticas de Administración '!$C$16:$C$64,0),1),'8- Políticas de Administración '!$B$16:$F$64,5,FALSE),"")</f>
        <v/>
      </c>
      <c r="M13" s="412"/>
      <c r="N13" s="421"/>
      <c r="O13" s="445"/>
      <c r="P13" s="12"/>
    </row>
    <row r="14" spans="1:267" ht="35.25" customHeight="1">
      <c r="A14" s="448"/>
      <c r="B14" s="412"/>
      <c r="C14" s="412"/>
      <c r="D14" s="162" t="s">
        <v>297</v>
      </c>
      <c r="E14" s="455"/>
      <c r="F14" s="458"/>
      <c r="G14" s="415"/>
      <c r="H14" s="418"/>
      <c r="I14" s="151"/>
      <c r="J14" s="154"/>
      <c r="K14" s="151" t="str">
        <f>IFERROR(CONCATENATE(INDEX('8- Políticas de Administración '!$B$16:$F$53,MATCH('5- Identificación de Riesgos'!J14,'8- Políticas de Administración '!$C$16:$C$54,0),1)," - ",L14),"")</f>
        <v/>
      </c>
      <c r="L14" s="190" t="str">
        <f>IFERROR(VLOOKUP(INDEX('8- Políticas de Administración '!$B$16:$F$63,MATCH('5- Identificación de Riesgos'!J14,'8- Políticas de Administración '!$C$16:$C$64,0),1),'8- Políticas de Administración '!$B$16:$F$64,5,FALSE),"")</f>
        <v/>
      </c>
      <c r="M14" s="412"/>
      <c r="N14" s="421"/>
      <c r="O14" s="445"/>
      <c r="P14" s="12"/>
    </row>
    <row r="15" spans="1:267" ht="35.25" customHeight="1">
      <c r="A15" s="448"/>
      <c r="B15" s="412"/>
      <c r="C15" s="412"/>
      <c r="D15" s="162" t="s">
        <v>298</v>
      </c>
      <c r="E15" s="455"/>
      <c r="F15" s="458"/>
      <c r="G15" s="415"/>
      <c r="H15" s="418"/>
      <c r="I15" s="151"/>
      <c r="J15" s="154"/>
      <c r="K15" s="151" t="str">
        <f>IFERROR(CONCATENATE(INDEX('8- Políticas de Administración '!$B$16:$F$53,MATCH('5- Identificación de Riesgos'!J15,'8- Políticas de Administración '!$C$16:$C$54,0),1)," - ",L15),"")</f>
        <v/>
      </c>
      <c r="L15" s="190" t="str">
        <f>IFERROR(VLOOKUP(INDEX('8- Políticas de Administración '!$B$16:$F$63,MATCH('5- Identificación de Riesgos'!J15,'8- Políticas de Administración '!$C$16:$C$64,0),1),'8- Políticas de Administración '!$B$16:$F$64,5,FALSE),"")</f>
        <v/>
      </c>
      <c r="M15" s="412"/>
      <c r="N15" s="421"/>
      <c r="O15" s="445"/>
      <c r="P15" s="12"/>
    </row>
    <row r="16" spans="1:267" ht="33.75" customHeight="1">
      <c r="A16" s="448"/>
      <c r="B16" s="412"/>
      <c r="C16" s="412"/>
      <c r="D16" s="161"/>
      <c r="E16" s="455"/>
      <c r="F16" s="458"/>
      <c r="G16" s="415"/>
      <c r="H16" s="418"/>
      <c r="I16" s="151"/>
      <c r="J16" s="154"/>
      <c r="K16" s="151" t="str">
        <f>IFERROR(CONCATENATE(INDEX('8- Políticas de Administración '!$B$16:$F$53,MATCH('5- Identificación de Riesgos'!J16,'8- Políticas de Administración '!$C$16:$C$54,0),1)," - ",L16),"")</f>
        <v/>
      </c>
      <c r="L16" s="190" t="str">
        <f>IFERROR(VLOOKUP(INDEX('8- Políticas de Administración '!$B$16:$F$63,MATCH('5- Identificación de Riesgos'!J16,'8- Políticas de Administración '!$C$16:$C$64,0),1),'8- Políticas de Administración '!$B$16:$F$64,5,FALSE),"")</f>
        <v/>
      </c>
      <c r="M16" s="412"/>
      <c r="N16" s="421"/>
      <c r="O16" s="445"/>
      <c r="P16" s="12"/>
    </row>
    <row r="17" spans="1:16" ht="24" customHeight="1">
      <c r="A17" s="448"/>
      <c r="B17" s="412"/>
      <c r="C17" s="412"/>
      <c r="D17" s="161"/>
      <c r="E17" s="455"/>
      <c r="F17" s="458"/>
      <c r="G17" s="415"/>
      <c r="H17" s="418"/>
      <c r="I17" s="151"/>
      <c r="J17" s="154"/>
      <c r="K17" s="151" t="str">
        <f>IFERROR(CONCATENATE(INDEX('8- Políticas de Administración '!$B$16:$F$53,MATCH('5- Identificación de Riesgos'!J17,'8- Políticas de Administración '!$C$16:$C$54,0),1)," - ",L17),"")</f>
        <v/>
      </c>
      <c r="L17" s="190" t="str">
        <f>IFERROR(VLOOKUP(INDEX('8- Políticas de Administración '!$B$16:$F$63,MATCH('5- Identificación de Riesgos'!J17,'8- Políticas de Administración '!$C$16:$C$64,0),1),'8- Políticas de Administración '!$B$16:$F$64,5,FALSE),"")</f>
        <v/>
      </c>
      <c r="M17" s="412"/>
      <c r="N17" s="421"/>
      <c r="O17" s="445"/>
      <c r="P17" s="12"/>
    </row>
    <row r="18" spans="1:16" ht="24" customHeight="1">
      <c r="A18" s="448"/>
      <c r="B18" s="412"/>
      <c r="C18" s="412"/>
      <c r="D18" s="161"/>
      <c r="E18" s="455"/>
      <c r="F18" s="458"/>
      <c r="G18" s="415"/>
      <c r="H18" s="418"/>
      <c r="I18" s="412"/>
      <c r="J18" s="466"/>
      <c r="K18" s="151" t="str">
        <f>IFERROR(CONCATENATE(INDEX('8- Políticas de Administración '!$B$16:$F$53,MATCH('5- Identificación de Riesgos'!J18,'8- Políticas de Administración '!$C$16:$C$54,0),1)," - ",L18),"")</f>
        <v/>
      </c>
      <c r="L18" s="190" t="str">
        <f>IFERROR(VLOOKUP(INDEX('8- Políticas de Administración '!$B$16:$F$63,MATCH('5- Identificación de Riesgos'!J18,'8- Políticas de Administración '!$C$16:$C$64,0),1),'8- Políticas de Administración '!$B$16:$F$64,5,FALSE),"")</f>
        <v/>
      </c>
      <c r="M18" s="412"/>
      <c r="N18" s="421"/>
      <c r="O18" s="445"/>
      <c r="P18" s="12"/>
    </row>
    <row r="19" spans="1:16" ht="24" customHeight="1">
      <c r="A19" s="453"/>
      <c r="B19" s="413"/>
      <c r="C19" s="413"/>
      <c r="D19" s="163"/>
      <c r="E19" s="456"/>
      <c r="F19" s="459"/>
      <c r="G19" s="428"/>
      <c r="H19" s="419"/>
      <c r="I19" s="413"/>
      <c r="J19" s="467"/>
      <c r="K19" s="152" t="str">
        <f>IFERROR(CONCATENATE(INDEX('8- Políticas de Administración '!$B$16:$F$53,MATCH('5- Identificación de Riesgos'!J19,'8- Políticas de Administración '!$C$16:$C$54,0),1)," - ",L19),"")</f>
        <v/>
      </c>
      <c r="L19" s="191" t="str">
        <f>IFERROR(VLOOKUP(INDEX('8- Políticas de Administración '!$B$16:$F$63,MATCH('5- Identificación de Riesgos'!J19,'8- Políticas de Administración '!$C$16:$C$64,0),1),'8- Políticas de Administración '!$B$16:$F$64,5,FALSE),"")</f>
        <v/>
      </c>
      <c r="M19" s="413"/>
      <c r="N19" s="422"/>
      <c r="O19" s="465"/>
      <c r="P19" s="12"/>
    </row>
    <row r="20" spans="1:16" ht="42.75" customHeight="1" thickBot="1">
      <c r="A20" s="447">
        <v>2</v>
      </c>
      <c r="B20" s="435" t="s">
        <v>546</v>
      </c>
      <c r="C20" s="435" t="s">
        <v>547</v>
      </c>
      <c r="D20" s="160" t="s">
        <v>299</v>
      </c>
      <c r="E20" s="435">
        <v>12</v>
      </c>
      <c r="F20" s="435">
        <v>3</v>
      </c>
      <c r="G20" s="450">
        <f t="shared" ref="G20" si="0">+F20/E20</f>
        <v>0.25</v>
      </c>
      <c r="H20" s="451"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150" t="s">
        <v>290</v>
      </c>
      <c r="J20" s="168" t="s">
        <v>300</v>
      </c>
      <c r="K20" s="150" t="str">
        <f>IFERROR(CONCATENATE(INDEX('8- Políticas de Administración '!$B$16:$F$53,MATCH('5- Identificación de Riesgos'!J20,'8- Políticas de Administración '!$C$16:$C$54,0),1)," - ",L20),"")</f>
        <v>Mayor - 4</v>
      </c>
      <c r="L20" s="192">
        <f>IFERROR(VLOOKUP(INDEX('8- Políticas de Administración '!$B$16:$F$63,MATCH('5- Identificación de Riesgos'!J20,'8- Políticas de Administración '!$C$16:$C$64,0),1),'8- Políticas de Administración '!$B$16:$F$64,5,FALSE),"")</f>
        <v>4</v>
      </c>
      <c r="M20" s="435" t="str">
        <f>IFERROR(CONCATENATE(INDEX('8- Políticas de Administración '!$B$16:$F$53,MATCH(ROUND(AVERAGE(L20:L29),0),'8- Políticas de Administración '!$F$16:$F$53,0),1)," - ",ROUND(AVERAGE(L20:L29),0)),"")</f>
        <v>Mayor - 4</v>
      </c>
      <c r="N20" s="427" t="str">
        <f>IFERROR(CONCATENATE(VLOOKUP((LEFT(H20,LEN(H20)-4)&amp;LEFT(M20,LEN(M20)-4)),'9- Matriz de Calor '!$D$18:$E$42,2,0)," - ",RIGHT(H20,1)*RIGHT(M20,1)),"")</f>
        <v>Alto - 12</v>
      </c>
      <c r="O20" s="445">
        <f>RIGHT(H20,1)*RIGHT(M20,1)</f>
        <v>12</v>
      </c>
    </row>
    <row r="21" spans="1:16" ht="42.75" customHeight="1">
      <c r="A21" s="448"/>
      <c r="B21" s="412"/>
      <c r="C21" s="412"/>
      <c r="D21" s="161" t="s">
        <v>301</v>
      </c>
      <c r="E21" s="412"/>
      <c r="F21" s="412"/>
      <c r="G21" s="415"/>
      <c r="H21" s="418"/>
      <c r="I21" s="151" t="s">
        <v>302</v>
      </c>
      <c r="J21" s="154" t="s">
        <v>303</v>
      </c>
      <c r="K21" s="150" t="str">
        <f>IFERROR(CONCATENATE(INDEX('8- Políticas de Administración '!$B$16:$F$53,MATCH('5- Identificación de Riesgos'!J21,'8- Políticas de Administración '!$C$16:$C$54,0),1)," - ",L21),"")</f>
        <v>Moderado - 3</v>
      </c>
      <c r="L21" s="190">
        <f>IFERROR(VLOOKUP(INDEX('8- Políticas de Administración '!$B$16:$F$63,MATCH('5- Identificación de Riesgos'!J21,'8- Políticas de Administración '!$C$16:$C$64,0),1),'8- Políticas de Administración '!$B$16:$F$64,5,FALSE),"")</f>
        <v>3</v>
      </c>
      <c r="M21" s="412"/>
      <c r="N21" s="421"/>
      <c r="O21" s="445"/>
    </row>
    <row r="22" spans="1:16" ht="42.75" customHeight="1">
      <c r="A22" s="448"/>
      <c r="B22" s="412"/>
      <c r="C22" s="412"/>
      <c r="D22" s="161" t="s">
        <v>304</v>
      </c>
      <c r="E22" s="412"/>
      <c r="F22" s="412"/>
      <c r="G22" s="415"/>
      <c r="H22" s="418"/>
      <c r="I22" s="151"/>
      <c r="J22" s="154"/>
      <c r="K22" s="151" t="str">
        <f>IFERROR(CONCATENATE(INDEX('8- Políticas de Administración '!$B$16:$F$53,MATCH('5- Identificación de Riesgos'!J22,'8- Políticas de Administración '!$C$16:$C$54,0),1)," - ",L22),"")</f>
        <v/>
      </c>
      <c r="L22" s="190" t="str">
        <f>IFERROR(VLOOKUP(INDEX('8- Políticas de Administración '!$B$16:$F$63,MATCH('5- Identificación de Riesgos'!J22,'8- Políticas de Administración '!$C$16:$C$64,0),1),'8- Políticas de Administración '!$B$16:$F$64,5,FALSE),"")</f>
        <v/>
      </c>
      <c r="M22" s="412"/>
      <c r="N22" s="421"/>
      <c r="O22" s="445"/>
    </row>
    <row r="23" spans="1:16" ht="42.75" customHeight="1">
      <c r="A23" s="448"/>
      <c r="B23" s="412"/>
      <c r="C23" s="412"/>
      <c r="D23" s="162" t="s">
        <v>305</v>
      </c>
      <c r="E23" s="412"/>
      <c r="F23" s="412"/>
      <c r="G23" s="415"/>
      <c r="H23" s="418"/>
      <c r="I23" s="151"/>
      <c r="J23" s="154"/>
      <c r="K23" s="151" t="str">
        <f>IFERROR(CONCATENATE(INDEX('8- Políticas de Administración '!$B$16:$F$53,MATCH('5- Identificación de Riesgos'!J23,'8- Políticas de Administración '!$C$16:$C$54,0),1)," - ",L23),"")</f>
        <v/>
      </c>
      <c r="L23" s="190" t="str">
        <f>IFERROR(VLOOKUP(INDEX('8- Políticas de Administración '!$B$16:$F$63,MATCH('5- Identificación de Riesgos'!J23,'8- Políticas de Administración '!$C$16:$C$64,0),1),'8- Políticas de Administración '!$B$16:$F$64,5,FALSE),"")</f>
        <v/>
      </c>
      <c r="M23" s="412"/>
      <c r="N23" s="421"/>
      <c r="O23" s="445"/>
    </row>
    <row r="24" spans="1:16" ht="42.75" customHeight="1">
      <c r="A24" s="448"/>
      <c r="B24" s="412"/>
      <c r="C24" s="412"/>
      <c r="D24" s="164" t="s">
        <v>306</v>
      </c>
      <c r="E24" s="412"/>
      <c r="F24" s="412"/>
      <c r="G24" s="415"/>
      <c r="H24" s="418"/>
      <c r="I24" s="151"/>
      <c r="J24" s="154"/>
      <c r="K24" s="151" t="str">
        <f>IFERROR(CONCATENATE(INDEX('8- Políticas de Administración '!$B$16:$F$53,MATCH('5- Identificación de Riesgos'!J24,'8- Políticas de Administración '!$C$16:$C$54,0),1)," - ",L24),"")</f>
        <v/>
      </c>
      <c r="L24" s="190" t="str">
        <f>IFERROR(VLOOKUP(INDEX('8- Políticas de Administración '!$B$16:$F$63,MATCH('5- Identificación de Riesgos'!J24,'8- Políticas de Administración '!$C$16:$C$64,0),1),'8- Políticas de Administración '!$B$16:$F$64,5,FALSE),"")</f>
        <v/>
      </c>
      <c r="M24" s="412"/>
      <c r="N24" s="421"/>
      <c r="O24" s="445"/>
    </row>
    <row r="25" spans="1:16" ht="42.75" customHeight="1">
      <c r="A25" s="448"/>
      <c r="B25" s="412"/>
      <c r="C25" s="412"/>
      <c r="D25" s="164" t="s">
        <v>307</v>
      </c>
      <c r="E25" s="412"/>
      <c r="F25" s="412"/>
      <c r="G25" s="415"/>
      <c r="H25" s="418"/>
      <c r="I25" s="151"/>
      <c r="J25" s="154"/>
      <c r="K25" s="151" t="str">
        <f>IFERROR(CONCATENATE(INDEX('8- Políticas de Administración '!$B$16:$F$53,MATCH('5- Identificación de Riesgos'!J25,'8- Políticas de Administración '!$C$16:$C$54,0),1)," - ",L25),"")</f>
        <v/>
      </c>
      <c r="L25" s="190" t="str">
        <f>IFERROR(VLOOKUP(INDEX('8- Políticas de Administración '!$B$16:$F$63,MATCH('5- Identificación de Riesgos'!J25,'8- Políticas de Administración '!$C$16:$C$64,0),1),'8- Políticas de Administración '!$B$16:$F$64,5,FALSE),"")</f>
        <v/>
      </c>
      <c r="M25" s="412"/>
      <c r="N25" s="421"/>
      <c r="O25" s="445"/>
    </row>
    <row r="26" spans="1:16" ht="33" customHeight="1">
      <c r="A26" s="448"/>
      <c r="B26" s="412"/>
      <c r="C26" s="412"/>
      <c r="D26" s="164"/>
      <c r="E26" s="412"/>
      <c r="F26" s="412"/>
      <c r="G26" s="415"/>
      <c r="H26" s="418"/>
      <c r="I26" s="151"/>
      <c r="J26" s="154"/>
      <c r="K26" s="151" t="str">
        <f>IFERROR(CONCATENATE(INDEX('8- Políticas de Administración '!$B$16:$F$53,MATCH('5- Identificación de Riesgos'!J26,'8- Políticas de Administración '!$C$16:$C$54,0),1)," - ",L26),"")</f>
        <v/>
      </c>
      <c r="L26" s="190" t="str">
        <f>IFERROR(VLOOKUP(INDEX('8- Políticas de Administración '!$B$16:$F$63,MATCH('5- Identificación de Riesgos'!J26,'8- Políticas de Administración '!$C$16:$C$64,0),1),'8- Políticas de Administración '!$B$16:$F$64,5,FALSE),"")</f>
        <v/>
      </c>
      <c r="M26" s="412"/>
      <c r="N26" s="421"/>
      <c r="O26" s="445"/>
    </row>
    <row r="27" spans="1:16">
      <c r="A27" s="448"/>
      <c r="B27" s="412"/>
      <c r="C27" s="412"/>
      <c r="D27" s="161"/>
      <c r="E27" s="412"/>
      <c r="F27" s="412"/>
      <c r="G27" s="415"/>
      <c r="H27" s="418"/>
      <c r="I27" s="151"/>
      <c r="J27" s="154"/>
      <c r="K27" s="151" t="str">
        <f>IFERROR(CONCATENATE(INDEX('8- Políticas de Administración '!$B$16:$F$53,MATCH('5- Identificación de Riesgos'!J27,'8- Políticas de Administración '!$C$16:$C$54,0),1)," - ",L27),"")</f>
        <v/>
      </c>
      <c r="L27" s="190" t="str">
        <f>IFERROR(VLOOKUP(INDEX('8- Políticas de Administración '!$B$16:$F$63,MATCH('5- Identificación de Riesgos'!J27,'8- Políticas de Administración '!$C$16:$C$64,0),1),'8- Políticas de Administración '!$B$16:$F$64,5,FALSE),"")</f>
        <v/>
      </c>
      <c r="M27" s="412"/>
      <c r="N27" s="421"/>
      <c r="O27" s="445"/>
    </row>
    <row r="28" spans="1:16">
      <c r="A28" s="448"/>
      <c r="B28" s="412"/>
      <c r="C28" s="412"/>
      <c r="D28" s="160"/>
      <c r="E28" s="412"/>
      <c r="F28" s="412"/>
      <c r="G28" s="415"/>
      <c r="H28" s="418"/>
      <c r="I28" s="151"/>
      <c r="J28" s="154"/>
      <c r="K28" s="151" t="str">
        <f>IFERROR(CONCATENATE(INDEX('8- Políticas de Administración '!$B$16:$F$53,MATCH('5- Identificación de Riesgos'!J28,'8- Políticas de Administración '!$C$16:$C$54,0),1)," - ",L28),"")</f>
        <v/>
      </c>
      <c r="L28" s="190" t="str">
        <f>IFERROR(VLOOKUP(INDEX('8- Políticas de Administración '!$B$16:$F$63,MATCH('5- Identificación de Riesgos'!J28,'8- Políticas de Administración '!$C$16:$C$64,0),1),'8- Políticas de Administración '!$B$16:$F$64,5,FALSE),"")</f>
        <v/>
      </c>
      <c r="M28" s="412"/>
      <c r="N28" s="421"/>
      <c r="O28" s="445"/>
    </row>
    <row r="29" spans="1:16">
      <c r="A29" s="453"/>
      <c r="B29" s="413"/>
      <c r="C29" s="413"/>
      <c r="D29" s="163"/>
      <c r="E29" s="413"/>
      <c r="F29" s="413"/>
      <c r="G29" s="428"/>
      <c r="H29" s="419"/>
      <c r="I29" s="152"/>
      <c r="J29" s="155"/>
      <c r="K29" s="152" t="str">
        <f>IFERROR(CONCATENATE(INDEX('8- Políticas de Administración '!$B$16:$F$53,MATCH('5- Identificación de Riesgos'!J29,'8- Políticas de Administración '!$C$16:$C$54,0),1)," - ",L29),"")</f>
        <v/>
      </c>
      <c r="L29" s="191" t="str">
        <f>IFERROR(VLOOKUP(INDEX('8- Políticas de Administración '!$B$16:$F$63,MATCH('5- Identificación de Riesgos'!J29,'8- Políticas de Administración '!$C$16:$C$64,0),1),'8- Políticas de Administración '!$B$16:$F$64,5,FALSE),"")</f>
        <v/>
      </c>
      <c r="M29" s="413"/>
      <c r="N29" s="422"/>
      <c r="O29" s="445"/>
    </row>
    <row r="30" spans="1:16" ht="49.5" customHeight="1">
      <c r="A30" s="447">
        <v>3</v>
      </c>
      <c r="B30" s="432" t="s">
        <v>308</v>
      </c>
      <c r="C30" s="435" t="s">
        <v>309</v>
      </c>
      <c r="D30" s="160" t="s">
        <v>289</v>
      </c>
      <c r="E30" s="435">
        <v>365</v>
      </c>
      <c r="F30" s="435">
        <v>90</v>
      </c>
      <c r="G30" s="450">
        <f t="shared" ref="G30" si="1">+F30/E30</f>
        <v>0.24657534246575341</v>
      </c>
      <c r="H30" s="451"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50" t="s">
        <v>293</v>
      </c>
      <c r="J30" s="168" t="s">
        <v>310</v>
      </c>
      <c r="K30" s="150" t="str">
        <f>IFERROR(CONCATENATE(INDEX('8- Políticas de Administración '!$B$16:$F$53,MATCH('5- Identificación de Riesgos'!J30,'8- Políticas de Administración '!$C$16:$C$54,0),1)," - ",L30),"")</f>
        <v>Catastrófico - 5</v>
      </c>
      <c r="L30" s="192">
        <f>IFERROR(VLOOKUP(INDEX('8- Políticas de Administración '!$B$16:$F$63,MATCH('5- Identificación de Riesgos'!J30,'8- Políticas de Administración '!$C$16:$C$64,0),1),'8- Políticas de Administración '!$B$16:$F$64,5,FALSE),"")</f>
        <v>5</v>
      </c>
      <c r="M30" s="435" t="str">
        <f>IFERROR(CONCATENATE(INDEX('8- Políticas de Administración '!$B$16:$F$53,MATCH(ROUND(AVERAGE(L30:L39),0),'8- Políticas de Administración '!$F$16:$F$53,0),1)," - ",ROUND(AVERAGE(L30:L39),0)),"")</f>
        <v>Mayor - 4</v>
      </c>
      <c r="N30" s="427" t="str">
        <f>IFERROR(CONCATENATE(VLOOKUP((LEFT(H30,LEN(H30)-4)&amp;LEFT(M30,LEN(M30)-4)),'9- Matriz de Calor '!$D$18:$E$42,2,0)," - ",RIGHT(H30,1)*RIGHT(M30,1)),"")</f>
        <v>Alto - 12</v>
      </c>
      <c r="O30" s="445">
        <f>RIGHT(H30,1)*RIGHT(M30,1)</f>
        <v>12</v>
      </c>
    </row>
    <row r="31" spans="1:16" ht="30" customHeight="1">
      <c r="A31" s="448"/>
      <c r="B31" s="433"/>
      <c r="C31" s="412"/>
      <c r="D31" s="161" t="s">
        <v>311</v>
      </c>
      <c r="E31" s="412"/>
      <c r="F31" s="412"/>
      <c r="G31" s="415"/>
      <c r="H31" s="418"/>
      <c r="I31" s="151" t="s">
        <v>312</v>
      </c>
      <c r="J31" s="154" t="s">
        <v>313</v>
      </c>
      <c r="K31" s="151" t="str">
        <f>IFERROR(CONCATENATE(INDEX('8- Políticas de Administración '!$B$16:$F$53,MATCH('5- Identificación de Riesgos'!J31,'8- Políticas de Administración '!$C$16:$C$54,0),1)," - ",L31),"")</f>
        <v>Moderado - 3</v>
      </c>
      <c r="L31" s="190">
        <f>IFERROR(VLOOKUP(INDEX('8- Políticas de Administración '!$B$16:$F$63,MATCH('5- Identificación de Riesgos'!J31,'8- Políticas de Administración '!$C$16:$C$64,0),1),'8- Políticas de Administración '!$B$16:$F$64,5,FALSE),"")</f>
        <v>3</v>
      </c>
      <c r="M31" s="412"/>
      <c r="N31" s="421"/>
      <c r="O31" s="445"/>
    </row>
    <row r="32" spans="1:16" ht="30" customHeight="1">
      <c r="A32" s="448"/>
      <c r="B32" s="433"/>
      <c r="C32" s="412"/>
      <c r="D32" s="161" t="s">
        <v>314</v>
      </c>
      <c r="E32" s="412"/>
      <c r="F32" s="412"/>
      <c r="G32" s="415"/>
      <c r="H32" s="418"/>
      <c r="I32" s="151"/>
      <c r="J32" s="154"/>
      <c r="K32" s="151" t="str">
        <f>IFERROR(CONCATENATE(INDEX('8- Políticas de Administración '!$B$16:$F$53,MATCH('5- Identificación de Riesgos'!J32,'8- Políticas de Administración '!$C$16:$C$54,0),1)," - ",L32),"")</f>
        <v/>
      </c>
      <c r="L32" s="190" t="str">
        <f>IFERROR(VLOOKUP(INDEX('8- Políticas de Administración '!$B$16:$F$63,MATCH('5- Identificación de Riesgos'!J32,'8- Políticas de Administración '!$C$16:$C$64,0),1),'8- Políticas de Administración '!$B$16:$F$64,5,FALSE),"")</f>
        <v/>
      </c>
      <c r="M32" s="412"/>
      <c r="N32" s="421"/>
      <c r="O32" s="445"/>
    </row>
    <row r="33" spans="1:267" ht="30" customHeight="1">
      <c r="A33" s="448"/>
      <c r="B33" s="433"/>
      <c r="C33" s="412"/>
      <c r="D33" s="161" t="s">
        <v>315</v>
      </c>
      <c r="E33" s="412"/>
      <c r="F33" s="412"/>
      <c r="G33" s="415"/>
      <c r="H33" s="418"/>
      <c r="I33" s="151"/>
      <c r="J33" s="154"/>
      <c r="K33" s="151" t="str">
        <f>IFERROR(CONCATENATE(INDEX('8- Políticas de Administración '!$B$16:$F$53,MATCH('5- Identificación de Riesgos'!J33,'8- Políticas de Administración '!$C$16:$C$54,0),1)," - ",L33),"")</f>
        <v/>
      </c>
      <c r="L33" s="190" t="str">
        <f>IFERROR(VLOOKUP(INDEX('8- Políticas de Administración '!$B$16:$F$63,MATCH('5- Identificación de Riesgos'!J33,'8- Políticas de Administración '!$C$16:$C$64,0),1),'8- Políticas de Administración '!$B$16:$F$64,5,FALSE),"")</f>
        <v/>
      </c>
      <c r="M33" s="412"/>
      <c r="N33" s="421"/>
      <c r="O33" s="445"/>
    </row>
    <row r="34" spans="1:267" ht="30" customHeight="1">
      <c r="A34" s="448"/>
      <c r="B34" s="433"/>
      <c r="C34" s="412"/>
      <c r="D34" s="161" t="s">
        <v>316</v>
      </c>
      <c r="E34" s="412"/>
      <c r="F34" s="412"/>
      <c r="G34" s="415"/>
      <c r="H34" s="418"/>
      <c r="I34" s="151"/>
      <c r="J34" s="154"/>
      <c r="K34" s="151" t="str">
        <f>IFERROR(CONCATENATE(INDEX('8- Políticas de Administración '!$B$16:$F$53,MATCH('5- Identificación de Riesgos'!J34,'8- Políticas de Administración '!$C$16:$C$54,0),1)," - ",L34),"")</f>
        <v/>
      </c>
      <c r="L34" s="190" t="str">
        <f>IFERROR(VLOOKUP(INDEX('8- Políticas de Administración '!$B$16:$F$63,MATCH('5- Identificación de Riesgos'!J34,'8- Políticas de Administración '!$C$16:$C$64,0),1),'8- Políticas de Administración '!$B$16:$F$64,5,FALSE),"")</f>
        <v/>
      </c>
      <c r="M34" s="412"/>
      <c r="N34" s="421"/>
      <c r="O34" s="445"/>
    </row>
    <row r="35" spans="1:267" ht="30" customHeight="1">
      <c r="A35" s="448"/>
      <c r="B35" s="433"/>
      <c r="C35" s="412"/>
      <c r="D35" s="286" t="s">
        <v>317</v>
      </c>
      <c r="E35" s="412"/>
      <c r="F35" s="412"/>
      <c r="G35" s="415"/>
      <c r="H35" s="418"/>
      <c r="I35" s="151"/>
      <c r="J35" s="154"/>
      <c r="K35" s="151" t="str">
        <f>IFERROR(CONCATENATE(INDEX('8- Políticas de Administración '!$B$16:$F$53,MATCH('5- Identificación de Riesgos'!J35,'8- Políticas de Administración '!$C$16:$C$54,0),1)," - ",L35),"")</f>
        <v/>
      </c>
      <c r="L35" s="190" t="str">
        <f>IFERROR(VLOOKUP(INDEX('8- Políticas de Administración '!$B$16:$F$63,MATCH('5- Identificación de Riesgos'!J35,'8- Políticas de Administración '!$C$16:$C$64,0),1),'8- Políticas de Administración '!$B$16:$F$64,5,FALSE),"")</f>
        <v/>
      </c>
      <c r="M35" s="412"/>
      <c r="N35" s="421"/>
      <c r="O35" s="445"/>
    </row>
    <row r="36" spans="1:267" ht="30">
      <c r="A36" s="448"/>
      <c r="B36" s="433"/>
      <c r="C36" s="412"/>
      <c r="D36" s="301" t="s">
        <v>318</v>
      </c>
      <c r="E36" s="412"/>
      <c r="F36" s="412"/>
      <c r="G36" s="415"/>
      <c r="H36" s="418"/>
      <c r="I36" s="151"/>
      <c r="J36" s="154"/>
      <c r="K36" s="151" t="str">
        <f>IFERROR(CONCATENATE(INDEX('8- Políticas de Administración '!$B$16:$F$53,MATCH('5- Identificación de Riesgos'!J36,'8- Políticas de Administración '!$C$16:$C$54,0),1)," - ",L36),"")</f>
        <v/>
      </c>
      <c r="L36" s="190" t="str">
        <f>IFERROR(VLOOKUP(INDEX('8- Políticas de Administración '!$B$16:$F$63,MATCH('5- Identificación de Riesgos'!J36,'8- Políticas de Administración '!$C$16:$C$64,0),1),'8- Políticas de Administración '!$B$16:$F$64,5,FALSE),"")</f>
        <v/>
      </c>
      <c r="M36" s="412"/>
      <c r="N36" s="421"/>
      <c r="O36" s="445"/>
    </row>
    <row r="37" spans="1:267" ht="54" customHeight="1">
      <c r="A37" s="448"/>
      <c r="B37" s="433"/>
      <c r="C37" s="449"/>
      <c r="D37" s="302" t="s">
        <v>319</v>
      </c>
      <c r="E37" s="445"/>
      <c r="F37" s="412"/>
      <c r="G37" s="415"/>
      <c r="H37" s="418"/>
      <c r="I37" s="151"/>
      <c r="J37" s="154"/>
      <c r="K37" s="151" t="str">
        <f>IFERROR(CONCATENATE(INDEX('8- Políticas de Administración '!$B$16:$F$53,MATCH('5- Identificación de Riesgos'!J37,'8- Políticas de Administración '!$C$16:$C$54,0),1)," - ",L37),"")</f>
        <v/>
      </c>
      <c r="L37" s="190" t="str">
        <f>IFERROR(VLOOKUP(INDEX('8- Políticas de Administración '!$B$16:$F$63,MATCH('5- Identificación de Riesgos'!J37,'8- Políticas de Administración '!$C$16:$C$64,0),1),'8- Políticas de Administración '!$B$16:$F$64,5,FALSE),"")</f>
        <v/>
      </c>
      <c r="M37" s="412"/>
      <c r="N37" s="421"/>
      <c r="O37" s="445"/>
    </row>
    <row r="38" spans="1:267" ht="24" customHeight="1">
      <c r="A38" s="448"/>
      <c r="B38" s="433"/>
      <c r="C38" s="412"/>
      <c r="D38" s="149" t="s">
        <v>320</v>
      </c>
      <c r="E38" s="412"/>
      <c r="F38" s="412"/>
      <c r="G38" s="415"/>
      <c r="H38" s="418"/>
      <c r="I38" s="151"/>
      <c r="J38" s="154"/>
      <c r="K38" s="151" t="str">
        <f>IFERROR(CONCATENATE(INDEX('8- Políticas de Administración '!$B$16:$F$53,MATCH('5- Identificación de Riesgos'!J38,'8- Políticas de Administración '!$C$16:$C$54,0),1)," - ",L38),"")</f>
        <v/>
      </c>
      <c r="L38" s="190" t="str">
        <f>IFERROR(VLOOKUP(INDEX('8- Políticas de Administración '!$B$16:$F$63,MATCH('5- Identificación de Riesgos'!J38,'8- Políticas de Administración '!$C$16:$C$64,0),1),'8- Políticas de Administración '!$B$16:$F$64,5,FALSE),"")</f>
        <v/>
      </c>
      <c r="M38" s="412"/>
      <c r="N38" s="421"/>
      <c r="O38" s="445"/>
    </row>
    <row r="39" spans="1:267" ht="32.25" customHeight="1">
      <c r="A39" s="424"/>
      <c r="B39" s="460"/>
      <c r="C39" s="423"/>
      <c r="D39" s="161" t="s">
        <v>321</v>
      </c>
      <c r="E39" s="423"/>
      <c r="F39" s="423"/>
      <c r="G39" s="416"/>
      <c r="H39" s="452"/>
      <c r="I39" s="281"/>
      <c r="J39" s="284"/>
      <c r="K39" s="281"/>
      <c r="L39" s="285"/>
      <c r="M39" s="423"/>
      <c r="N39" s="446"/>
      <c r="O39" s="445"/>
    </row>
    <row r="40" spans="1:267" s="111" customFormat="1" ht="60">
      <c r="A40" s="429">
        <v>4</v>
      </c>
      <c r="B40" s="432" t="s">
        <v>568</v>
      </c>
      <c r="C40" s="435" t="s">
        <v>322</v>
      </c>
      <c r="D40" s="161" t="s">
        <v>323</v>
      </c>
      <c r="E40" s="435">
        <v>365</v>
      </c>
      <c r="F40" s="435">
        <v>12</v>
      </c>
      <c r="G40" s="450">
        <f t="shared" ref="G40" si="2">F40/E40</f>
        <v>3.287671232876712E-2</v>
      </c>
      <c r="H40" s="451"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0" t="s">
        <v>290</v>
      </c>
      <c r="J40" s="168" t="s">
        <v>324</v>
      </c>
      <c r="K40" s="150" t="str">
        <f>IFERROR(CONCATENATE(INDEX('8- Políticas de Administración '!$B$16:$F$53,MATCH('5- Identificación de Riesgos'!J40,'8- Políticas de Administración '!$C$16:$C$54,0),1)," - ",L40),"")</f>
        <v>Menor - 2</v>
      </c>
      <c r="L40" s="192">
        <f>IFERROR(VLOOKUP(INDEX('8- Políticas de Administración '!$B$16:$F$63,MATCH('5- Identificación de Riesgos'!J40,'8- Políticas de Administración '!$C$16:$C$64,0),1),'8- Políticas de Administración '!$B$16:$F$64,5,FALSE),"")</f>
        <v>2</v>
      </c>
      <c r="M40" s="435" t="str">
        <f>IFERROR(CONCATENATE(INDEX('8- Políticas de Administración '!$B$16:$F$53,MATCH(ROUND(AVERAGE(L40:L49),0),'8- Políticas de Administración '!$F$16:$F$53,0),1)," - ",ROUND(AVERAGE(L40:L49),0)),"")</f>
        <v>Menor - 2</v>
      </c>
      <c r="N40" s="427" t="str">
        <f>IFERROR(CONCATENATE(VLOOKUP((LEFT(H40,LEN(H40)-4)&amp;LEFT(M40,LEN(M40)-4)),'9- Matriz de Calor '!$D$18:$E$42,2,0)," - ",RIGHT(H40,1)*RIGHT(M40,1)),"")</f>
        <v>Bajo - 2</v>
      </c>
      <c r="O40" s="426">
        <f>RIGHT(H40,1)*RIGHT(M40,1)</f>
        <v>2</v>
      </c>
      <c r="P40" s="110"/>
      <c r="Q40" s="11"/>
      <c r="R40" s="11"/>
      <c r="S40" s="11"/>
      <c r="T40" s="11"/>
      <c r="U40" s="11"/>
      <c r="V40" s="11"/>
      <c r="W40" s="11"/>
      <c r="X40" s="11"/>
      <c r="Y40" s="11"/>
      <c r="Z40" s="11"/>
      <c r="AA40" s="110"/>
      <c r="AB40" s="110"/>
      <c r="AC40" s="110"/>
      <c r="AD40" s="110"/>
      <c r="AE40" s="110"/>
      <c r="AF40" s="110"/>
      <c r="AG40" s="110"/>
      <c r="AH40" s="110"/>
      <c r="AI40" s="110"/>
      <c r="AJ40" s="110"/>
      <c r="AK40" s="110"/>
      <c r="AL40" s="110"/>
      <c r="AM40" s="110"/>
      <c r="AN40" s="110"/>
      <c r="AO40" s="110"/>
      <c r="AP40" s="110"/>
      <c r="AQ40" s="110"/>
      <c r="AR40" s="110"/>
      <c r="AS40" s="110"/>
      <c r="AT40" s="110"/>
      <c r="AU40" s="110"/>
      <c r="AV40" s="110"/>
      <c r="AW40" s="110"/>
      <c r="AX40" s="110"/>
      <c r="AY40" s="110"/>
      <c r="AZ40" s="110"/>
      <c r="BA40" s="110"/>
      <c r="BB40" s="110"/>
      <c r="BC40" s="110"/>
      <c r="BD40" s="110"/>
      <c r="BE40" s="110"/>
      <c r="BF40" s="110"/>
      <c r="BG40" s="110"/>
      <c r="BH40" s="110"/>
      <c r="BI40" s="110"/>
      <c r="BJ40" s="110"/>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c r="DJ40" s="110"/>
      <c r="DK40" s="110"/>
      <c r="DL40" s="110"/>
      <c r="DM40" s="110"/>
      <c r="DN40" s="110"/>
      <c r="DO40" s="110"/>
      <c r="DP40" s="110"/>
      <c r="DQ40" s="110"/>
      <c r="DR40" s="110"/>
      <c r="DS40" s="110"/>
      <c r="DT40" s="110"/>
      <c r="DU40" s="110"/>
      <c r="DV40" s="110"/>
      <c r="DW40" s="110"/>
      <c r="DX40" s="110"/>
      <c r="DY40" s="110"/>
      <c r="DZ40" s="110"/>
      <c r="EA40" s="110"/>
      <c r="EB40" s="110"/>
      <c r="EC40" s="110"/>
      <c r="ED40" s="110"/>
      <c r="EE40" s="110"/>
      <c r="EF40" s="110"/>
      <c r="EG40" s="110"/>
      <c r="EH40" s="110"/>
      <c r="EI40" s="110"/>
      <c r="EJ40" s="110"/>
      <c r="EK40" s="110"/>
      <c r="EL40" s="110"/>
      <c r="EM40" s="110"/>
      <c r="EN40" s="110"/>
      <c r="EO40" s="110"/>
      <c r="EP40" s="110"/>
      <c r="EQ40" s="110"/>
      <c r="ER40" s="110"/>
      <c r="ES40" s="110"/>
      <c r="ET40" s="110"/>
      <c r="EU40" s="110"/>
      <c r="EV40" s="110"/>
      <c r="EW40" s="110"/>
      <c r="EX40" s="110"/>
      <c r="EY40" s="110"/>
      <c r="EZ40" s="110"/>
      <c r="FA40" s="110"/>
      <c r="FB40" s="110"/>
      <c r="FC40" s="110"/>
      <c r="FD40" s="110"/>
      <c r="FE40" s="110"/>
      <c r="FF40" s="110"/>
      <c r="FG40" s="110"/>
      <c r="FH40" s="110"/>
      <c r="FI40" s="110"/>
      <c r="FJ40" s="110"/>
      <c r="FK40" s="110"/>
      <c r="FL40" s="110"/>
      <c r="FM40" s="110"/>
      <c r="FN40" s="110"/>
      <c r="FO40" s="110"/>
      <c r="FP40" s="110"/>
      <c r="FQ40" s="110"/>
      <c r="FR40" s="110"/>
      <c r="FS40" s="110"/>
      <c r="FT40" s="110"/>
      <c r="FU40" s="110"/>
      <c r="FV40" s="110"/>
      <c r="FW40" s="110"/>
      <c r="FX40" s="110"/>
      <c r="FY40" s="110"/>
      <c r="FZ40" s="110"/>
      <c r="GA40" s="110"/>
      <c r="GB40" s="110"/>
      <c r="GC40" s="110"/>
      <c r="GD40" s="110"/>
      <c r="GE40" s="110"/>
      <c r="GF40" s="110"/>
      <c r="GG40" s="110"/>
      <c r="GH40" s="110"/>
      <c r="GI40" s="110"/>
      <c r="GJ40" s="110"/>
      <c r="GK40" s="110"/>
      <c r="GL40" s="110"/>
      <c r="GM40" s="110"/>
      <c r="GN40" s="110"/>
      <c r="GO40" s="110"/>
      <c r="GP40" s="110"/>
      <c r="GQ40" s="110"/>
      <c r="GR40" s="110"/>
      <c r="GS40" s="110"/>
      <c r="GT40" s="110"/>
      <c r="GU40" s="110"/>
      <c r="GV40" s="110"/>
      <c r="GW40" s="110"/>
      <c r="GX40" s="110"/>
      <c r="GY40" s="110"/>
      <c r="GZ40" s="110"/>
      <c r="HA40" s="110"/>
      <c r="HB40" s="110"/>
      <c r="HC40" s="110"/>
      <c r="HD40" s="110"/>
      <c r="HE40" s="110"/>
      <c r="HF40" s="110"/>
      <c r="HG40" s="110"/>
      <c r="HH40" s="110"/>
      <c r="HI40" s="110"/>
      <c r="HJ40" s="110"/>
      <c r="HK40" s="110"/>
      <c r="HL40" s="110"/>
      <c r="HM40" s="110"/>
      <c r="HN40" s="110"/>
      <c r="HO40" s="110"/>
      <c r="HP40" s="110"/>
      <c r="HQ40" s="110"/>
      <c r="HR40" s="110"/>
      <c r="HS40" s="110"/>
      <c r="HT40" s="110"/>
      <c r="HU40" s="110"/>
      <c r="HV40" s="110"/>
      <c r="HW40" s="110"/>
      <c r="HX40" s="110"/>
      <c r="HY40" s="110"/>
      <c r="HZ40" s="110"/>
      <c r="IA40" s="110"/>
      <c r="IB40" s="110"/>
      <c r="IC40" s="110"/>
      <c r="ID40" s="110"/>
      <c r="IE40" s="110"/>
      <c r="IF40" s="110"/>
      <c r="IG40" s="110"/>
      <c r="IH40" s="110"/>
      <c r="II40" s="110"/>
      <c r="IJ40" s="110"/>
      <c r="IK40" s="110"/>
      <c r="IL40" s="110"/>
      <c r="IM40" s="110"/>
      <c r="IN40" s="110"/>
      <c r="IO40" s="110"/>
      <c r="IP40" s="110"/>
      <c r="IQ40" s="110"/>
      <c r="IR40" s="110"/>
      <c r="IS40" s="110"/>
      <c r="IT40" s="110"/>
      <c r="IU40" s="110"/>
      <c r="IV40" s="110"/>
      <c r="IW40" s="110"/>
      <c r="IX40" s="110"/>
      <c r="IY40" s="110"/>
      <c r="IZ40" s="110"/>
      <c r="JA40" s="110"/>
      <c r="JB40" s="110"/>
      <c r="JC40" s="110"/>
      <c r="JD40" s="110"/>
      <c r="JE40" s="110"/>
      <c r="JF40" s="110"/>
      <c r="JG40" s="110"/>
    </row>
    <row r="41" spans="1:267" s="111" customFormat="1" ht="41.25" customHeight="1">
      <c r="A41" s="430"/>
      <c r="B41" s="433"/>
      <c r="C41" s="412"/>
      <c r="D41" s="161" t="s">
        <v>325</v>
      </c>
      <c r="E41" s="412"/>
      <c r="F41" s="412"/>
      <c r="G41" s="415"/>
      <c r="H41" s="418"/>
      <c r="I41" s="151"/>
      <c r="J41" s="154"/>
      <c r="K41" s="151" t="str">
        <f>IFERROR(CONCATENATE(INDEX('8- Políticas de Administración '!$B$16:$F$53,MATCH('5- Identificación de Riesgos'!J41,'8- Políticas de Administración '!$C$16:$C$54,0),1)," - ",L41),"")</f>
        <v/>
      </c>
      <c r="L41" s="190" t="str">
        <f>IFERROR(VLOOKUP(INDEX('8- Políticas de Administración '!$B$16:$F$63,MATCH('5- Identificación de Riesgos'!J41,'8- Políticas de Administración '!$C$16:$C$64,0),1),'8- Políticas de Administración '!$B$16:$F$64,5,FALSE),"")</f>
        <v/>
      </c>
      <c r="M41" s="412"/>
      <c r="N41" s="421"/>
      <c r="O41" s="426"/>
      <c r="P41" s="110"/>
      <c r="Q41" s="11"/>
      <c r="R41" s="11"/>
      <c r="S41" s="11"/>
      <c r="T41" s="11"/>
      <c r="U41" s="11"/>
      <c r="V41" s="11"/>
      <c r="W41" s="11"/>
      <c r="X41" s="11"/>
      <c r="Y41" s="11"/>
      <c r="Z41" s="11"/>
      <c r="AA41" s="110"/>
      <c r="AB41" s="110"/>
      <c r="AC41" s="110"/>
      <c r="AD41" s="110"/>
      <c r="AE41" s="110"/>
      <c r="AF41" s="110"/>
      <c r="AG41" s="110"/>
      <c r="AH41" s="110"/>
      <c r="AI41" s="110"/>
      <c r="AJ41" s="110"/>
      <c r="AK41" s="110"/>
      <c r="AL41" s="110"/>
      <c r="AM41" s="110"/>
      <c r="AN41" s="110"/>
      <c r="AO41" s="110"/>
      <c r="AP41" s="110"/>
      <c r="AQ41" s="110"/>
      <c r="AR41" s="110"/>
      <c r="AS41" s="110"/>
      <c r="AT41" s="110"/>
      <c r="AU41" s="110"/>
      <c r="AV41" s="110"/>
      <c r="AW41" s="110"/>
      <c r="AX41" s="110"/>
      <c r="AY41" s="110"/>
      <c r="AZ41" s="110"/>
      <c r="BA41" s="110"/>
      <c r="BB41" s="110"/>
      <c r="BC41" s="110"/>
      <c r="BD41" s="110"/>
      <c r="BE41" s="110"/>
      <c r="BF41" s="110"/>
      <c r="BG41" s="110"/>
      <c r="BH41" s="110"/>
      <c r="BI41" s="110"/>
      <c r="BJ41" s="110"/>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c r="DJ41" s="110"/>
      <c r="DK41" s="110"/>
      <c r="DL41" s="110"/>
      <c r="DM41" s="110"/>
      <c r="DN41" s="110"/>
      <c r="DO41" s="110"/>
      <c r="DP41" s="110"/>
      <c r="DQ41" s="110"/>
      <c r="DR41" s="110"/>
      <c r="DS41" s="110"/>
      <c r="DT41" s="110"/>
      <c r="DU41" s="110"/>
      <c r="DV41" s="110"/>
      <c r="DW41" s="110"/>
      <c r="DX41" s="110"/>
      <c r="DY41" s="110"/>
      <c r="DZ41" s="110"/>
      <c r="EA41" s="110"/>
      <c r="EB41" s="110"/>
      <c r="EC41" s="110"/>
      <c r="ED41" s="110"/>
      <c r="EE41" s="110"/>
      <c r="EF41" s="110"/>
      <c r="EG41" s="110"/>
      <c r="EH41" s="110"/>
      <c r="EI41" s="110"/>
      <c r="EJ41" s="110"/>
      <c r="EK41" s="110"/>
      <c r="EL41" s="110"/>
      <c r="EM41" s="110"/>
      <c r="EN41" s="110"/>
      <c r="EO41" s="110"/>
      <c r="EP41" s="110"/>
      <c r="EQ41" s="110"/>
      <c r="ER41" s="110"/>
      <c r="ES41" s="110"/>
      <c r="ET41" s="110"/>
      <c r="EU41" s="110"/>
      <c r="EV41" s="110"/>
      <c r="EW41" s="110"/>
      <c r="EX41" s="110"/>
      <c r="EY41" s="110"/>
      <c r="EZ41" s="110"/>
      <c r="FA41" s="110"/>
      <c r="FB41" s="110"/>
      <c r="FC41" s="110"/>
      <c r="FD41" s="110"/>
      <c r="FE41" s="110"/>
      <c r="FF41" s="110"/>
      <c r="FG41" s="110"/>
      <c r="FH41" s="110"/>
      <c r="FI41" s="110"/>
      <c r="FJ41" s="110"/>
      <c r="FK41" s="110"/>
      <c r="FL41" s="110"/>
      <c r="FM41" s="110"/>
      <c r="FN41" s="110"/>
      <c r="FO41" s="110"/>
      <c r="FP41" s="110"/>
      <c r="FQ41" s="110"/>
      <c r="FR41" s="110"/>
      <c r="FS41" s="110"/>
      <c r="FT41" s="110"/>
      <c r="FU41" s="110"/>
      <c r="FV41" s="110"/>
      <c r="FW41" s="110"/>
      <c r="FX41" s="110"/>
      <c r="FY41" s="110"/>
      <c r="FZ41" s="110"/>
      <c r="GA41" s="110"/>
      <c r="GB41" s="110"/>
      <c r="GC41" s="110"/>
      <c r="GD41" s="110"/>
      <c r="GE41" s="110"/>
      <c r="GF41" s="110"/>
      <c r="GG41" s="110"/>
      <c r="GH41" s="110"/>
      <c r="GI41" s="110"/>
      <c r="GJ41" s="110"/>
      <c r="GK41" s="110"/>
      <c r="GL41" s="110"/>
      <c r="GM41" s="110"/>
      <c r="GN41" s="110"/>
      <c r="GO41" s="110"/>
      <c r="GP41" s="110"/>
      <c r="GQ41" s="110"/>
      <c r="GR41" s="110"/>
      <c r="GS41" s="110"/>
      <c r="GT41" s="110"/>
      <c r="GU41" s="110"/>
      <c r="GV41" s="110"/>
      <c r="GW41" s="110"/>
      <c r="GX41" s="110"/>
      <c r="GY41" s="110"/>
      <c r="GZ41" s="110"/>
      <c r="HA41" s="110"/>
      <c r="HB41" s="110"/>
      <c r="HC41" s="110"/>
      <c r="HD41" s="110"/>
      <c r="HE41" s="110"/>
      <c r="HF41" s="110"/>
      <c r="HG41" s="110"/>
      <c r="HH41" s="110"/>
      <c r="HI41" s="110"/>
      <c r="HJ41" s="110"/>
      <c r="HK41" s="110"/>
      <c r="HL41" s="110"/>
      <c r="HM41" s="110"/>
      <c r="HN41" s="110"/>
      <c r="HO41" s="110"/>
      <c r="HP41" s="110"/>
      <c r="HQ41" s="110"/>
      <c r="HR41" s="110"/>
      <c r="HS41" s="110"/>
      <c r="HT41" s="110"/>
      <c r="HU41" s="110"/>
      <c r="HV41" s="110"/>
      <c r="HW41" s="110"/>
      <c r="HX41" s="110"/>
      <c r="HY41" s="110"/>
      <c r="HZ41" s="110"/>
      <c r="IA41" s="110"/>
      <c r="IB41" s="110"/>
      <c r="IC41" s="110"/>
      <c r="ID41" s="110"/>
      <c r="IE41" s="110"/>
      <c r="IF41" s="110"/>
      <c r="IG41" s="110"/>
      <c r="IH41" s="110"/>
      <c r="II41" s="110"/>
      <c r="IJ41" s="110"/>
      <c r="IK41" s="110"/>
      <c r="IL41" s="110"/>
      <c r="IM41" s="110"/>
      <c r="IN41" s="110"/>
      <c r="IO41" s="110"/>
      <c r="IP41" s="110"/>
      <c r="IQ41" s="110"/>
      <c r="IR41" s="110"/>
      <c r="IS41" s="110"/>
      <c r="IT41" s="110"/>
      <c r="IU41" s="110"/>
      <c r="IV41" s="110"/>
      <c r="IW41" s="110"/>
      <c r="IX41" s="110"/>
      <c r="IY41" s="110"/>
      <c r="IZ41" s="110"/>
      <c r="JA41" s="110"/>
      <c r="JB41" s="110"/>
      <c r="JC41" s="110"/>
      <c r="JD41" s="110"/>
      <c r="JE41" s="110"/>
      <c r="JF41" s="110"/>
      <c r="JG41" s="110"/>
    </row>
    <row r="42" spans="1:267" s="111" customFormat="1" ht="24.75" customHeight="1">
      <c r="A42" s="430"/>
      <c r="B42" s="433"/>
      <c r="C42" s="412"/>
      <c r="D42" s="165"/>
      <c r="E42" s="412"/>
      <c r="F42" s="412"/>
      <c r="G42" s="415"/>
      <c r="H42" s="418"/>
      <c r="I42" s="151"/>
      <c r="J42" s="154"/>
      <c r="K42" s="151" t="str">
        <f>IFERROR(CONCATENATE(INDEX('8- Políticas de Administración '!$B$16:$F$53,MATCH('5- Identificación de Riesgos'!J42,'8- Políticas de Administración '!$C$16:$C$54,0),1)," - ",L42),"")</f>
        <v/>
      </c>
      <c r="L42" s="190" t="str">
        <f>IFERROR(VLOOKUP(INDEX('8- Políticas de Administración '!$B$16:$F$63,MATCH('5- Identificación de Riesgos'!J42,'8- Políticas de Administración '!$C$16:$C$64,0),1),'8- Políticas de Administración '!$B$16:$F$64,5,FALSE),"")</f>
        <v/>
      </c>
      <c r="M42" s="412"/>
      <c r="N42" s="421"/>
      <c r="O42" s="426"/>
      <c r="P42" s="110"/>
      <c r="Q42" s="11"/>
      <c r="R42" s="11"/>
      <c r="S42" s="11"/>
      <c r="T42" s="11"/>
      <c r="U42" s="11"/>
      <c r="V42" s="11"/>
      <c r="W42" s="11"/>
      <c r="X42" s="11"/>
      <c r="Y42" s="11"/>
      <c r="Z42" s="11"/>
      <c r="AA42" s="110"/>
      <c r="AB42" s="110"/>
      <c r="AC42" s="110"/>
      <c r="AD42" s="110"/>
      <c r="AE42" s="110"/>
      <c r="AF42" s="110"/>
      <c r="AG42" s="110"/>
      <c r="AH42" s="110"/>
      <c r="AI42" s="110"/>
      <c r="AJ42" s="110"/>
      <c r="AK42" s="110"/>
      <c r="AL42" s="110"/>
      <c r="AM42" s="110"/>
      <c r="AN42" s="110"/>
      <c r="AO42" s="110"/>
      <c r="AP42" s="110"/>
      <c r="AQ42" s="110"/>
      <c r="AR42" s="110"/>
      <c r="AS42" s="110"/>
      <c r="AT42" s="110"/>
      <c r="AU42" s="110"/>
      <c r="AV42" s="110"/>
      <c r="AW42" s="110"/>
      <c r="AX42" s="110"/>
      <c r="AY42" s="110"/>
      <c r="AZ42" s="110"/>
      <c r="BA42" s="110"/>
      <c r="BB42" s="110"/>
      <c r="BC42" s="110"/>
      <c r="BD42" s="110"/>
      <c r="BE42" s="110"/>
      <c r="BF42" s="110"/>
      <c r="BG42" s="110"/>
      <c r="BH42" s="110"/>
      <c r="BI42" s="110"/>
      <c r="BJ42" s="110"/>
      <c r="BK42" s="110"/>
      <c r="BL42" s="110"/>
      <c r="BM42" s="110"/>
      <c r="BN42" s="110"/>
      <c r="BO42" s="110"/>
      <c r="BP42" s="110"/>
      <c r="BQ42" s="110"/>
      <c r="BR42" s="110"/>
      <c r="BS42" s="110"/>
      <c r="BT42" s="110"/>
      <c r="BU42" s="110"/>
      <c r="BV42" s="110"/>
      <c r="BW42" s="110"/>
      <c r="BX42" s="110"/>
      <c r="BY42" s="110"/>
      <c r="BZ42" s="110"/>
      <c r="CA42" s="110"/>
      <c r="CB42" s="110"/>
      <c r="CC42" s="110"/>
      <c r="CD42" s="110"/>
      <c r="CE42" s="110"/>
      <c r="CF42" s="110"/>
      <c r="CG42" s="110"/>
      <c r="CH42" s="110"/>
      <c r="CI42" s="110"/>
      <c r="CJ42" s="110"/>
      <c r="CK42" s="110"/>
      <c r="CL42" s="110"/>
      <c r="CM42" s="110"/>
      <c r="CN42" s="110"/>
      <c r="CO42" s="110"/>
      <c r="CP42" s="110"/>
      <c r="CQ42" s="110"/>
      <c r="CR42" s="110"/>
      <c r="CS42" s="110"/>
      <c r="CT42" s="110"/>
      <c r="CU42" s="110"/>
      <c r="CV42" s="110"/>
      <c r="CW42" s="110"/>
      <c r="CX42" s="110"/>
      <c r="CY42" s="110"/>
      <c r="CZ42" s="110"/>
      <c r="DA42" s="110"/>
      <c r="DB42" s="110"/>
      <c r="DC42" s="110"/>
      <c r="DD42" s="110"/>
      <c r="DE42" s="110"/>
      <c r="DF42" s="110"/>
      <c r="DG42" s="110"/>
      <c r="DH42" s="110"/>
      <c r="DI42" s="110"/>
      <c r="DJ42" s="110"/>
      <c r="DK42" s="110"/>
      <c r="DL42" s="110"/>
      <c r="DM42" s="110"/>
      <c r="DN42" s="110"/>
      <c r="DO42" s="110"/>
      <c r="DP42" s="110"/>
      <c r="DQ42" s="110"/>
      <c r="DR42" s="110"/>
      <c r="DS42" s="110"/>
      <c r="DT42" s="110"/>
      <c r="DU42" s="110"/>
      <c r="DV42" s="110"/>
      <c r="DW42" s="110"/>
      <c r="DX42" s="110"/>
      <c r="DY42" s="110"/>
      <c r="DZ42" s="110"/>
      <c r="EA42" s="110"/>
      <c r="EB42" s="110"/>
      <c r="EC42" s="110"/>
      <c r="ED42" s="110"/>
      <c r="EE42" s="110"/>
      <c r="EF42" s="110"/>
      <c r="EG42" s="110"/>
      <c r="EH42" s="110"/>
      <c r="EI42" s="110"/>
      <c r="EJ42" s="110"/>
      <c r="EK42" s="110"/>
      <c r="EL42" s="110"/>
      <c r="EM42" s="110"/>
      <c r="EN42" s="110"/>
      <c r="EO42" s="110"/>
      <c r="EP42" s="110"/>
      <c r="EQ42" s="110"/>
      <c r="ER42" s="110"/>
      <c r="ES42" s="110"/>
      <c r="ET42" s="110"/>
      <c r="EU42" s="110"/>
      <c r="EV42" s="110"/>
      <c r="EW42" s="110"/>
      <c r="EX42" s="110"/>
      <c r="EY42" s="110"/>
      <c r="EZ42" s="110"/>
      <c r="FA42" s="110"/>
      <c r="FB42" s="110"/>
      <c r="FC42" s="110"/>
      <c r="FD42" s="110"/>
      <c r="FE42" s="110"/>
      <c r="FF42" s="110"/>
      <c r="FG42" s="110"/>
      <c r="FH42" s="110"/>
      <c r="FI42" s="110"/>
      <c r="FJ42" s="110"/>
      <c r="FK42" s="110"/>
      <c r="FL42" s="110"/>
      <c r="FM42" s="110"/>
      <c r="FN42" s="110"/>
      <c r="FO42" s="110"/>
      <c r="FP42" s="110"/>
      <c r="FQ42" s="110"/>
      <c r="FR42" s="110"/>
      <c r="FS42" s="110"/>
      <c r="FT42" s="110"/>
      <c r="FU42" s="110"/>
      <c r="FV42" s="110"/>
      <c r="FW42" s="110"/>
      <c r="FX42" s="110"/>
      <c r="FY42" s="110"/>
      <c r="FZ42" s="110"/>
      <c r="GA42" s="110"/>
      <c r="GB42" s="110"/>
      <c r="GC42" s="110"/>
      <c r="GD42" s="110"/>
      <c r="GE42" s="110"/>
      <c r="GF42" s="110"/>
      <c r="GG42" s="110"/>
      <c r="GH42" s="110"/>
      <c r="GI42" s="110"/>
      <c r="GJ42" s="110"/>
      <c r="GK42" s="110"/>
      <c r="GL42" s="110"/>
      <c r="GM42" s="110"/>
      <c r="GN42" s="110"/>
      <c r="GO42" s="110"/>
      <c r="GP42" s="110"/>
      <c r="GQ42" s="110"/>
      <c r="GR42" s="110"/>
      <c r="GS42" s="110"/>
      <c r="GT42" s="110"/>
      <c r="GU42" s="110"/>
      <c r="GV42" s="110"/>
      <c r="GW42" s="110"/>
      <c r="GX42" s="110"/>
      <c r="GY42" s="110"/>
      <c r="GZ42" s="110"/>
      <c r="HA42" s="110"/>
      <c r="HB42" s="110"/>
      <c r="HC42" s="110"/>
      <c r="HD42" s="110"/>
      <c r="HE42" s="110"/>
      <c r="HF42" s="110"/>
      <c r="HG42" s="110"/>
      <c r="HH42" s="110"/>
      <c r="HI42" s="110"/>
      <c r="HJ42" s="110"/>
      <c r="HK42" s="110"/>
      <c r="HL42" s="110"/>
      <c r="HM42" s="110"/>
      <c r="HN42" s="110"/>
      <c r="HO42" s="110"/>
      <c r="HP42" s="110"/>
      <c r="HQ42" s="110"/>
      <c r="HR42" s="110"/>
      <c r="HS42" s="110"/>
      <c r="HT42" s="110"/>
      <c r="HU42" s="110"/>
      <c r="HV42" s="110"/>
      <c r="HW42" s="110"/>
      <c r="HX42" s="110"/>
      <c r="HY42" s="110"/>
      <c r="HZ42" s="110"/>
      <c r="IA42" s="110"/>
      <c r="IB42" s="110"/>
      <c r="IC42" s="110"/>
      <c r="ID42" s="110"/>
      <c r="IE42" s="110"/>
      <c r="IF42" s="110"/>
      <c r="IG42" s="110"/>
      <c r="IH42" s="110"/>
      <c r="II42" s="110"/>
      <c r="IJ42" s="110"/>
      <c r="IK42" s="110"/>
      <c r="IL42" s="110"/>
      <c r="IM42" s="110"/>
      <c r="IN42" s="110"/>
      <c r="IO42" s="110"/>
      <c r="IP42" s="110"/>
      <c r="IQ42" s="110"/>
      <c r="IR42" s="110"/>
      <c r="IS42" s="110"/>
      <c r="IT42" s="110"/>
      <c r="IU42" s="110"/>
      <c r="IV42" s="110"/>
      <c r="IW42" s="110"/>
      <c r="IX42" s="110"/>
      <c r="IY42" s="110"/>
      <c r="IZ42" s="110"/>
      <c r="JA42" s="110"/>
      <c r="JB42" s="110"/>
      <c r="JC42" s="110"/>
      <c r="JD42" s="110"/>
      <c r="JE42" s="110"/>
      <c r="JF42" s="110"/>
      <c r="JG42" s="110"/>
    </row>
    <row r="43" spans="1:267" s="111" customFormat="1" ht="19.5" customHeight="1">
      <c r="A43" s="430"/>
      <c r="B43" s="433"/>
      <c r="C43" s="412"/>
      <c r="D43" s="166"/>
      <c r="E43" s="412"/>
      <c r="F43" s="412"/>
      <c r="G43" s="415"/>
      <c r="H43" s="418"/>
      <c r="I43" s="151"/>
      <c r="J43" s="154"/>
      <c r="K43" s="151" t="str">
        <f>IFERROR(CONCATENATE(INDEX('8- Políticas de Administración '!$B$16:$F$53,MATCH('5- Identificación de Riesgos'!J43,'8- Políticas de Administración '!$C$16:$C$54,0),1)," - ",L43),"")</f>
        <v/>
      </c>
      <c r="L43" s="190" t="str">
        <f>IFERROR(VLOOKUP(INDEX('8- Políticas de Administración '!$B$16:$F$63,MATCH('5- Identificación de Riesgos'!J43,'8- Políticas de Administración '!$C$16:$C$64,0),1),'8- Políticas de Administración '!$B$16:$F$64,5,FALSE),"")</f>
        <v/>
      </c>
      <c r="M43" s="412"/>
      <c r="N43" s="421"/>
      <c r="O43" s="426"/>
      <c r="P43" s="110"/>
      <c r="Q43" s="11"/>
      <c r="R43" s="11"/>
      <c r="S43" s="11"/>
      <c r="T43" s="11"/>
      <c r="U43" s="11"/>
      <c r="V43" s="11"/>
      <c r="W43" s="11"/>
      <c r="X43" s="11"/>
      <c r="Y43" s="11"/>
      <c r="Z43" s="11"/>
      <c r="AA43" s="110"/>
      <c r="AB43" s="110"/>
      <c r="AC43" s="110"/>
      <c r="AD43" s="110"/>
      <c r="AE43" s="110"/>
      <c r="AF43" s="110"/>
      <c r="AG43" s="110"/>
      <c r="AH43" s="110"/>
      <c r="AI43" s="110"/>
      <c r="AJ43" s="110"/>
      <c r="AK43" s="110"/>
      <c r="AL43" s="110"/>
      <c r="AM43" s="110"/>
      <c r="AN43" s="110"/>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0"/>
      <c r="BL43" s="110"/>
      <c r="BM43" s="110"/>
      <c r="BN43" s="110"/>
      <c r="BO43" s="110"/>
      <c r="BP43" s="110"/>
      <c r="BQ43" s="110"/>
      <c r="BR43" s="110"/>
      <c r="BS43" s="110"/>
      <c r="BT43" s="110"/>
      <c r="BU43" s="110"/>
      <c r="BV43" s="110"/>
      <c r="BW43" s="110"/>
      <c r="BX43" s="110"/>
      <c r="BY43" s="110"/>
      <c r="BZ43" s="110"/>
      <c r="CA43" s="110"/>
      <c r="CB43" s="110"/>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c r="DJ43" s="110"/>
      <c r="DK43" s="110"/>
      <c r="DL43" s="110"/>
      <c r="DM43" s="110"/>
      <c r="DN43" s="110"/>
      <c r="DO43" s="110"/>
      <c r="DP43" s="110"/>
      <c r="DQ43" s="110"/>
      <c r="DR43" s="110"/>
      <c r="DS43" s="110"/>
      <c r="DT43" s="110"/>
      <c r="DU43" s="110"/>
      <c r="DV43" s="110"/>
      <c r="DW43" s="110"/>
      <c r="DX43" s="110"/>
      <c r="DY43" s="110"/>
      <c r="DZ43" s="110"/>
      <c r="EA43" s="110"/>
      <c r="EB43" s="110"/>
      <c r="EC43" s="110"/>
      <c r="ED43" s="110"/>
      <c r="EE43" s="110"/>
      <c r="EF43" s="110"/>
      <c r="EG43" s="110"/>
      <c r="EH43" s="110"/>
      <c r="EI43" s="110"/>
      <c r="EJ43" s="110"/>
      <c r="EK43" s="110"/>
      <c r="EL43" s="110"/>
      <c r="EM43" s="110"/>
      <c r="EN43" s="110"/>
      <c r="EO43" s="110"/>
      <c r="EP43" s="110"/>
      <c r="EQ43" s="110"/>
      <c r="ER43" s="110"/>
      <c r="ES43" s="110"/>
      <c r="ET43" s="110"/>
      <c r="EU43" s="110"/>
      <c r="EV43" s="110"/>
      <c r="EW43" s="110"/>
      <c r="EX43" s="110"/>
      <c r="EY43" s="110"/>
      <c r="EZ43" s="110"/>
      <c r="FA43" s="110"/>
      <c r="FB43" s="110"/>
      <c r="FC43" s="110"/>
      <c r="FD43" s="110"/>
      <c r="FE43" s="110"/>
      <c r="FF43" s="110"/>
      <c r="FG43" s="110"/>
      <c r="FH43" s="110"/>
      <c r="FI43" s="110"/>
      <c r="FJ43" s="110"/>
      <c r="FK43" s="110"/>
      <c r="FL43" s="110"/>
      <c r="FM43" s="110"/>
      <c r="FN43" s="110"/>
      <c r="FO43" s="110"/>
      <c r="FP43" s="110"/>
      <c r="FQ43" s="110"/>
      <c r="FR43" s="110"/>
      <c r="FS43" s="110"/>
      <c r="FT43" s="110"/>
      <c r="FU43" s="110"/>
      <c r="FV43" s="110"/>
      <c r="FW43" s="110"/>
      <c r="FX43" s="110"/>
      <c r="FY43" s="110"/>
      <c r="FZ43" s="110"/>
      <c r="GA43" s="110"/>
      <c r="GB43" s="110"/>
      <c r="GC43" s="110"/>
      <c r="GD43" s="110"/>
      <c r="GE43" s="110"/>
      <c r="GF43" s="110"/>
      <c r="GG43" s="110"/>
      <c r="GH43" s="110"/>
      <c r="GI43" s="110"/>
      <c r="GJ43" s="110"/>
      <c r="GK43" s="110"/>
      <c r="GL43" s="110"/>
      <c r="GM43" s="110"/>
      <c r="GN43" s="110"/>
      <c r="GO43" s="110"/>
      <c r="GP43" s="110"/>
      <c r="GQ43" s="110"/>
      <c r="GR43" s="110"/>
      <c r="GS43" s="110"/>
      <c r="GT43" s="110"/>
      <c r="GU43" s="110"/>
      <c r="GV43" s="110"/>
      <c r="GW43" s="110"/>
      <c r="GX43" s="110"/>
      <c r="GY43" s="110"/>
      <c r="GZ43" s="110"/>
      <c r="HA43" s="110"/>
      <c r="HB43" s="110"/>
      <c r="HC43" s="110"/>
      <c r="HD43" s="110"/>
      <c r="HE43" s="110"/>
      <c r="HF43" s="110"/>
      <c r="HG43" s="110"/>
      <c r="HH43" s="110"/>
      <c r="HI43" s="110"/>
      <c r="HJ43" s="110"/>
      <c r="HK43" s="110"/>
      <c r="HL43" s="110"/>
      <c r="HM43" s="110"/>
      <c r="HN43" s="110"/>
      <c r="HO43" s="110"/>
      <c r="HP43" s="110"/>
      <c r="HQ43" s="110"/>
      <c r="HR43" s="110"/>
      <c r="HS43" s="110"/>
      <c r="HT43" s="110"/>
      <c r="HU43" s="110"/>
      <c r="HV43" s="110"/>
      <c r="HW43" s="110"/>
      <c r="HX43" s="110"/>
      <c r="HY43" s="110"/>
      <c r="HZ43" s="110"/>
      <c r="IA43" s="110"/>
      <c r="IB43" s="110"/>
      <c r="IC43" s="110"/>
      <c r="ID43" s="110"/>
      <c r="IE43" s="110"/>
      <c r="IF43" s="110"/>
      <c r="IG43" s="110"/>
      <c r="IH43" s="110"/>
      <c r="II43" s="110"/>
      <c r="IJ43" s="110"/>
      <c r="IK43" s="110"/>
      <c r="IL43" s="110"/>
      <c r="IM43" s="110"/>
      <c r="IN43" s="110"/>
      <c r="IO43" s="110"/>
      <c r="IP43" s="110"/>
      <c r="IQ43" s="110"/>
      <c r="IR43" s="110"/>
      <c r="IS43" s="110"/>
      <c r="IT43" s="110"/>
      <c r="IU43" s="110"/>
      <c r="IV43" s="110"/>
      <c r="IW43" s="110"/>
      <c r="IX43" s="110"/>
      <c r="IY43" s="110"/>
      <c r="IZ43" s="110"/>
      <c r="JA43" s="110"/>
      <c r="JB43" s="110"/>
      <c r="JC43" s="110"/>
      <c r="JD43" s="110"/>
      <c r="JE43" s="110"/>
      <c r="JF43" s="110"/>
      <c r="JG43" s="110"/>
    </row>
    <row r="44" spans="1:267" s="111" customFormat="1" ht="14.25" customHeight="1">
      <c r="A44" s="430"/>
      <c r="B44" s="433"/>
      <c r="C44" s="412"/>
      <c r="D44" s="166"/>
      <c r="E44" s="412"/>
      <c r="F44" s="412"/>
      <c r="G44" s="415"/>
      <c r="H44" s="418"/>
      <c r="I44" s="151"/>
      <c r="J44" s="154"/>
      <c r="K44" s="151" t="str">
        <f>IFERROR(CONCATENATE(INDEX('8- Políticas de Administración '!$B$16:$F$53,MATCH('5- Identificación de Riesgos'!J44,'8- Políticas de Administración '!$C$16:$C$54,0),1)," - ",L44),"")</f>
        <v/>
      </c>
      <c r="L44" s="190" t="str">
        <f>IFERROR(VLOOKUP(INDEX('8- Políticas de Administración '!$B$16:$F$63,MATCH('5- Identificación de Riesgos'!J44,'8- Políticas de Administración '!$C$16:$C$64,0),1),'8- Políticas de Administración '!$B$16:$F$64,5,FALSE),"")</f>
        <v/>
      </c>
      <c r="M44" s="412"/>
      <c r="N44" s="421"/>
      <c r="O44" s="426"/>
      <c r="P44" s="110"/>
      <c r="Q44" s="11"/>
      <c r="R44" s="11"/>
      <c r="S44" s="11"/>
      <c r="T44" s="11"/>
      <c r="U44" s="11"/>
      <c r="V44" s="11"/>
      <c r="W44" s="11"/>
      <c r="X44" s="11"/>
      <c r="Y44" s="11"/>
      <c r="Z44" s="11"/>
      <c r="AA44" s="110"/>
      <c r="AB44" s="110"/>
      <c r="AC44" s="110"/>
      <c r="AD44" s="110"/>
      <c r="AE44" s="110"/>
      <c r="AF44" s="110"/>
      <c r="AG44" s="110"/>
      <c r="AH44" s="110"/>
      <c r="AI44" s="110"/>
      <c r="AJ44" s="110"/>
      <c r="AK44" s="110"/>
      <c r="AL44" s="110"/>
      <c r="AM44" s="110"/>
      <c r="AN44" s="110"/>
      <c r="AO44" s="110"/>
      <c r="AP44" s="110"/>
      <c r="AQ44" s="110"/>
      <c r="AR44" s="110"/>
      <c r="AS44" s="110"/>
      <c r="AT44" s="110"/>
      <c r="AU44" s="110"/>
      <c r="AV44" s="110"/>
      <c r="AW44" s="110"/>
      <c r="AX44" s="110"/>
      <c r="AY44" s="110"/>
      <c r="AZ44" s="110"/>
      <c r="BA44" s="110"/>
      <c r="BB44" s="110"/>
      <c r="BC44" s="110"/>
      <c r="BD44" s="110"/>
      <c r="BE44" s="110"/>
      <c r="BF44" s="110"/>
      <c r="BG44" s="110"/>
      <c r="BH44" s="110"/>
      <c r="BI44" s="110"/>
      <c r="BJ44" s="110"/>
      <c r="BK44" s="110"/>
      <c r="BL44" s="110"/>
      <c r="BM44" s="110"/>
      <c r="BN44" s="110"/>
      <c r="BO44" s="110"/>
      <c r="BP44" s="110"/>
      <c r="BQ44" s="110"/>
      <c r="BR44" s="110"/>
      <c r="BS44" s="110"/>
      <c r="BT44" s="110"/>
      <c r="BU44" s="110"/>
      <c r="BV44" s="110"/>
      <c r="BW44" s="110"/>
      <c r="BX44" s="110"/>
      <c r="BY44" s="110"/>
      <c r="BZ44" s="110"/>
      <c r="CA44" s="110"/>
      <c r="CB44" s="110"/>
      <c r="CC44" s="110"/>
      <c r="CD44" s="110"/>
      <c r="CE44" s="110"/>
      <c r="CF44" s="110"/>
      <c r="CG44" s="110"/>
      <c r="CH44" s="110"/>
      <c r="CI44" s="110"/>
      <c r="CJ44" s="110"/>
      <c r="CK44" s="110"/>
      <c r="CL44" s="110"/>
      <c r="CM44" s="110"/>
      <c r="CN44" s="110"/>
      <c r="CO44" s="110"/>
      <c r="CP44" s="110"/>
      <c r="CQ44" s="110"/>
      <c r="CR44" s="110"/>
      <c r="CS44" s="110"/>
      <c r="CT44" s="110"/>
      <c r="CU44" s="110"/>
      <c r="CV44" s="110"/>
      <c r="CW44" s="110"/>
      <c r="CX44" s="110"/>
      <c r="CY44" s="110"/>
      <c r="CZ44" s="110"/>
      <c r="DA44" s="110"/>
      <c r="DB44" s="110"/>
      <c r="DC44" s="110"/>
      <c r="DD44" s="110"/>
      <c r="DE44" s="110"/>
      <c r="DF44" s="110"/>
      <c r="DG44" s="110"/>
      <c r="DH44" s="110"/>
      <c r="DI44" s="110"/>
      <c r="DJ44" s="110"/>
      <c r="DK44" s="110"/>
      <c r="DL44" s="110"/>
      <c r="DM44" s="110"/>
      <c r="DN44" s="110"/>
      <c r="DO44" s="110"/>
      <c r="DP44" s="110"/>
      <c r="DQ44" s="110"/>
      <c r="DR44" s="110"/>
      <c r="DS44" s="110"/>
      <c r="DT44" s="110"/>
      <c r="DU44" s="110"/>
      <c r="DV44" s="110"/>
      <c r="DW44" s="110"/>
      <c r="DX44" s="110"/>
      <c r="DY44" s="110"/>
      <c r="DZ44" s="110"/>
      <c r="EA44" s="110"/>
      <c r="EB44" s="110"/>
      <c r="EC44" s="110"/>
      <c r="ED44" s="110"/>
      <c r="EE44" s="110"/>
      <c r="EF44" s="110"/>
      <c r="EG44" s="110"/>
      <c r="EH44" s="110"/>
      <c r="EI44" s="110"/>
      <c r="EJ44" s="110"/>
      <c r="EK44" s="110"/>
      <c r="EL44" s="110"/>
      <c r="EM44" s="110"/>
      <c r="EN44" s="110"/>
      <c r="EO44" s="110"/>
      <c r="EP44" s="110"/>
      <c r="EQ44" s="110"/>
      <c r="ER44" s="110"/>
      <c r="ES44" s="110"/>
      <c r="ET44" s="110"/>
      <c r="EU44" s="110"/>
      <c r="EV44" s="110"/>
      <c r="EW44" s="110"/>
      <c r="EX44" s="110"/>
      <c r="EY44" s="110"/>
      <c r="EZ44" s="110"/>
      <c r="FA44" s="110"/>
      <c r="FB44" s="110"/>
      <c r="FC44" s="110"/>
      <c r="FD44" s="110"/>
      <c r="FE44" s="110"/>
      <c r="FF44" s="110"/>
      <c r="FG44" s="110"/>
      <c r="FH44" s="110"/>
      <c r="FI44" s="110"/>
      <c r="FJ44" s="110"/>
      <c r="FK44" s="110"/>
      <c r="FL44" s="110"/>
      <c r="FM44" s="110"/>
      <c r="FN44" s="110"/>
      <c r="FO44" s="110"/>
      <c r="FP44" s="110"/>
      <c r="FQ44" s="110"/>
      <c r="FR44" s="110"/>
      <c r="FS44" s="110"/>
      <c r="FT44" s="110"/>
      <c r="FU44" s="110"/>
      <c r="FV44" s="110"/>
      <c r="FW44" s="110"/>
      <c r="FX44" s="110"/>
      <c r="FY44" s="110"/>
      <c r="FZ44" s="110"/>
      <c r="GA44" s="110"/>
      <c r="GB44" s="110"/>
      <c r="GC44" s="110"/>
      <c r="GD44" s="110"/>
      <c r="GE44" s="110"/>
      <c r="GF44" s="110"/>
      <c r="GG44" s="110"/>
      <c r="GH44" s="110"/>
      <c r="GI44" s="110"/>
      <c r="GJ44" s="110"/>
      <c r="GK44" s="110"/>
      <c r="GL44" s="110"/>
      <c r="GM44" s="110"/>
      <c r="GN44" s="110"/>
      <c r="GO44" s="110"/>
      <c r="GP44" s="110"/>
      <c r="GQ44" s="110"/>
      <c r="GR44" s="110"/>
      <c r="GS44" s="110"/>
      <c r="GT44" s="110"/>
      <c r="GU44" s="110"/>
      <c r="GV44" s="110"/>
      <c r="GW44" s="110"/>
      <c r="GX44" s="110"/>
      <c r="GY44" s="110"/>
      <c r="GZ44" s="110"/>
      <c r="HA44" s="110"/>
      <c r="HB44" s="110"/>
      <c r="HC44" s="110"/>
      <c r="HD44" s="110"/>
      <c r="HE44" s="110"/>
      <c r="HF44" s="110"/>
      <c r="HG44" s="110"/>
      <c r="HH44" s="110"/>
      <c r="HI44" s="110"/>
      <c r="HJ44" s="110"/>
      <c r="HK44" s="110"/>
      <c r="HL44" s="110"/>
      <c r="HM44" s="110"/>
      <c r="HN44" s="110"/>
      <c r="HO44" s="110"/>
      <c r="HP44" s="110"/>
      <c r="HQ44" s="110"/>
      <c r="HR44" s="110"/>
      <c r="HS44" s="110"/>
      <c r="HT44" s="110"/>
      <c r="HU44" s="110"/>
      <c r="HV44" s="110"/>
      <c r="HW44" s="110"/>
      <c r="HX44" s="110"/>
      <c r="HY44" s="110"/>
      <c r="HZ44" s="110"/>
      <c r="IA44" s="110"/>
      <c r="IB44" s="110"/>
      <c r="IC44" s="110"/>
      <c r="ID44" s="110"/>
      <c r="IE44" s="110"/>
      <c r="IF44" s="110"/>
      <c r="IG44" s="110"/>
      <c r="IH44" s="110"/>
      <c r="II44" s="110"/>
      <c r="IJ44" s="110"/>
      <c r="IK44" s="110"/>
      <c r="IL44" s="110"/>
      <c r="IM44" s="110"/>
      <c r="IN44" s="110"/>
      <c r="IO44" s="110"/>
      <c r="IP44" s="110"/>
      <c r="IQ44" s="110"/>
      <c r="IR44" s="110"/>
      <c r="IS44" s="110"/>
      <c r="IT44" s="110"/>
      <c r="IU44" s="110"/>
      <c r="IV44" s="110"/>
      <c r="IW44" s="110"/>
      <c r="IX44" s="110"/>
      <c r="IY44" s="110"/>
      <c r="IZ44" s="110"/>
      <c r="JA44" s="110"/>
      <c r="JB44" s="110"/>
      <c r="JC44" s="110"/>
      <c r="JD44" s="110"/>
      <c r="JE44" s="110"/>
      <c r="JF44" s="110"/>
      <c r="JG44" s="110"/>
    </row>
    <row r="45" spans="1:267" s="111" customFormat="1" ht="12.75" customHeight="1">
      <c r="A45" s="430"/>
      <c r="B45" s="433"/>
      <c r="C45" s="412"/>
      <c r="D45" s="166"/>
      <c r="E45" s="412"/>
      <c r="F45" s="412"/>
      <c r="G45" s="415"/>
      <c r="H45" s="418"/>
      <c r="I45" s="151"/>
      <c r="J45" s="154"/>
      <c r="K45" s="151" t="str">
        <f>IFERROR(CONCATENATE(INDEX('8- Políticas de Administración '!$B$16:$F$53,MATCH('5- Identificación de Riesgos'!J45,'8- Políticas de Administración '!$C$16:$C$54,0),1)," - ",L45),"")</f>
        <v/>
      </c>
      <c r="L45" s="190" t="str">
        <f>IFERROR(VLOOKUP(INDEX('8- Políticas de Administración '!$B$16:$F$63,MATCH('5- Identificación de Riesgos'!J45,'8- Políticas de Administración '!$C$16:$C$64,0),1),'8- Políticas de Administración '!$B$16:$F$64,5,FALSE),"")</f>
        <v/>
      </c>
      <c r="M45" s="412"/>
      <c r="N45" s="421"/>
      <c r="O45" s="426"/>
      <c r="P45" s="110"/>
      <c r="Q45" s="11"/>
      <c r="R45" s="11"/>
      <c r="S45" s="11"/>
      <c r="T45" s="11"/>
      <c r="U45" s="11"/>
      <c r="V45" s="11"/>
      <c r="W45" s="11"/>
      <c r="X45" s="11"/>
      <c r="Y45" s="11"/>
      <c r="Z45" s="11"/>
      <c r="AA45" s="110"/>
      <c r="AB45" s="110"/>
      <c r="AC45" s="110"/>
      <c r="AD45" s="110"/>
      <c r="AE45" s="110"/>
      <c r="AF45" s="110"/>
      <c r="AG45" s="110"/>
      <c r="AH45" s="110"/>
      <c r="AI45" s="110"/>
      <c r="AJ45" s="110"/>
      <c r="AK45" s="110"/>
      <c r="AL45" s="110"/>
      <c r="AM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110"/>
      <c r="BL45" s="110"/>
      <c r="BM45" s="110"/>
      <c r="BN45" s="110"/>
      <c r="BO45" s="110"/>
      <c r="BP45" s="110"/>
      <c r="BQ45" s="110"/>
      <c r="BR45" s="110"/>
      <c r="BS45" s="110"/>
      <c r="BT45" s="110"/>
      <c r="BU45" s="110"/>
      <c r="BV45" s="110"/>
      <c r="BW45" s="110"/>
      <c r="BX45" s="110"/>
      <c r="BY45" s="110"/>
      <c r="BZ45" s="110"/>
      <c r="CA45" s="110"/>
      <c r="CB45" s="110"/>
      <c r="CC45" s="110"/>
      <c r="CD45" s="110"/>
      <c r="CE45" s="110"/>
      <c r="CF45" s="110"/>
      <c r="CG45" s="110"/>
      <c r="CH45" s="110"/>
      <c r="CI45" s="110"/>
      <c r="CJ45" s="110"/>
      <c r="CK45" s="110"/>
      <c r="CL45" s="110"/>
      <c r="CM45" s="110"/>
      <c r="CN45" s="110"/>
      <c r="CO45" s="110"/>
      <c r="CP45" s="110"/>
      <c r="CQ45" s="110"/>
      <c r="CR45" s="110"/>
      <c r="CS45" s="110"/>
      <c r="CT45" s="110"/>
      <c r="CU45" s="110"/>
      <c r="CV45" s="110"/>
      <c r="CW45" s="110"/>
      <c r="CX45" s="110"/>
      <c r="CY45" s="110"/>
      <c r="CZ45" s="110"/>
      <c r="DA45" s="110"/>
      <c r="DB45" s="110"/>
      <c r="DC45" s="110"/>
      <c r="DD45" s="110"/>
      <c r="DE45" s="110"/>
      <c r="DF45" s="110"/>
      <c r="DG45" s="110"/>
      <c r="DH45" s="110"/>
      <c r="DI45" s="110"/>
      <c r="DJ45" s="110"/>
      <c r="DK45" s="110"/>
      <c r="DL45" s="110"/>
      <c r="DM45" s="110"/>
      <c r="DN45" s="110"/>
      <c r="DO45" s="110"/>
      <c r="DP45" s="110"/>
      <c r="DQ45" s="110"/>
      <c r="DR45" s="110"/>
      <c r="DS45" s="110"/>
      <c r="DT45" s="110"/>
      <c r="DU45" s="110"/>
      <c r="DV45" s="110"/>
      <c r="DW45" s="110"/>
      <c r="DX45" s="110"/>
      <c r="DY45" s="110"/>
      <c r="DZ45" s="110"/>
      <c r="EA45" s="110"/>
      <c r="EB45" s="110"/>
      <c r="EC45" s="110"/>
      <c r="ED45" s="110"/>
      <c r="EE45" s="110"/>
      <c r="EF45" s="110"/>
      <c r="EG45" s="110"/>
      <c r="EH45" s="110"/>
      <c r="EI45" s="110"/>
      <c r="EJ45" s="110"/>
      <c r="EK45" s="110"/>
      <c r="EL45" s="110"/>
      <c r="EM45" s="110"/>
      <c r="EN45" s="110"/>
      <c r="EO45" s="110"/>
      <c r="EP45" s="110"/>
      <c r="EQ45" s="110"/>
      <c r="ER45" s="110"/>
      <c r="ES45" s="110"/>
      <c r="ET45" s="110"/>
      <c r="EU45" s="110"/>
      <c r="EV45" s="110"/>
      <c r="EW45" s="110"/>
      <c r="EX45" s="110"/>
      <c r="EY45" s="110"/>
      <c r="EZ45" s="110"/>
      <c r="FA45" s="110"/>
      <c r="FB45" s="110"/>
      <c r="FC45" s="110"/>
      <c r="FD45" s="110"/>
      <c r="FE45" s="110"/>
      <c r="FF45" s="110"/>
      <c r="FG45" s="110"/>
      <c r="FH45" s="110"/>
      <c r="FI45" s="110"/>
      <c r="FJ45" s="110"/>
      <c r="FK45" s="110"/>
      <c r="FL45" s="110"/>
      <c r="FM45" s="110"/>
      <c r="FN45" s="110"/>
      <c r="FO45" s="110"/>
      <c r="FP45" s="110"/>
      <c r="FQ45" s="110"/>
      <c r="FR45" s="110"/>
      <c r="FS45" s="110"/>
      <c r="FT45" s="110"/>
      <c r="FU45" s="110"/>
      <c r="FV45" s="110"/>
      <c r="FW45" s="110"/>
      <c r="FX45" s="110"/>
      <c r="FY45" s="110"/>
      <c r="FZ45" s="110"/>
      <c r="GA45" s="110"/>
      <c r="GB45" s="110"/>
      <c r="GC45" s="110"/>
      <c r="GD45" s="110"/>
      <c r="GE45" s="110"/>
      <c r="GF45" s="110"/>
      <c r="GG45" s="110"/>
      <c r="GH45" s="110"/>
      <c r="GI45" s="110"/>
      <c r="GJ45" s="110"/>
      <c r="GK45" s="110"/>
      <c r="GL45" s="110"/>
      <c r="GM45" s="110"/>
      <c r="GN45" s="110"/>
      <c r="GO45" s="110"/>
      <c r="GP45" s="110"/>
      <c r="GQ45" s="110"/>
      <c r="GR45" s="110"/>
      <c r="GS45" s="110"/>
      <c r="GT45" s="110"/>
      <c r="GU45" s="110"/>
      <c r="GV45" s="110"/>
      <c r="GW45" s="110"/>
      <c r="GX45" s="110"/>
      <c r="GY45" s="110"/>
      <c r="GZ45" s="110"/>
      <c r="HA45" s="110"/>
      <c r="HB45" s="110"/>
      <c r="HC45" s="110"/>
      <c r="HD45" s="110"/>
      <c r="HE45" s="110"/>
      <c r="HF45" s="110"/>
      <c r="HG45" s="110"/>
      <c r="HH45" s="110"/>
      <c r="HI45" s="110"/>
      <c r="HJ45" s="110"/>
      <c r="HK45" s="110"/>
      <c r="HL45" s="110"/>
      <c r="HM45" s="110"/>
      <c r="HN45" s="110"/>
      <c r="HO45" s="110"/>
      <c r="HP45" s="110"/>
      <c r="HQ45" s="110"/>
      <c r="HR45" s="110"/>
      <c r="HS45" s="110"/>
      <c r="HT45" s="110"/>
      <c r="HU45" s="110"/>
      <c r="HV45" s="110"/>
      <c r="HW45" s="110"/>
      <c r="HX45" s="110"/>
      <c r="HY45" s="110"/>
      <c r="HZ45" s="110"/>
      <c r="IA45" s="110"/>
      <c r="IB45" s="110"/>
      <c r="IC45" s="110"/>
      <c r="ID45" s="110"/>
      <c r="IE45" s="110"/>
      <c r="IF45" s="110"/>
      <c r="IG45" s="110"/>
      <c r="IH45" s="110"/>
      <c r="II45" s="110"/>
      <c r="IJ45" s="110"/>
      <c r="IK45" s="110"/>
      <c r="IL45" s="110"/>
      <c r="IM45" s="110"/>
      <c r="IN45" s="110"/>
      <c r="IO45" s="110"/>
      <c r="IP45" s="110"/>
      <c r="IQ45" s="110"/>
      <c r="IR45" s="110"/>
      <c r="IS45" s="110"/>
      <c r="IT45" s="110"/>
      <c r="IU45" s="110"/>
      <c r="IV45" s="110"/>
      <c r="IW45" s="110"/>
      <c r="IX45" s="110"/>
      <c r="IY45" s="110"/>
      <c r="IZ45" s="110"/>
      <c r="JA45" s="110"/>
      <c r="JB45" s="110"/>
      <c r="JC45" s="110"/>
      <c r="JD45" s="110"/>
      <c r="JE45" s="110"/>
      <c r="JF45" s="110"/>
      <c r="JG45" s="110"/>
    </row>
    <row r="46" spans="1:267" s="111" customFormat="1">
      <c r="A46" s="430"/>
      <c r="B46" s="433"/>
      <c r="C46" s="412"/>
      <c r="D46" s="161"/>
      <c r="E46" s="412"/>
      <c r="F46" s="412"/>
      <c r="G46" s="415"/>
      <c r="H46" s="418"/>
      <c r="I46" s="151"/>
      <c r="J46" s="154"/>
      <c r="K46" s="151" t="str">
        <f>IFERROR(CONCATENATE(INDEX('8- Políticas de Administración '!$B$16:$F$53,MATCH('5- Identificación de Riesgos'!J46,'8- Políticas de Administración '!$C$16:$C$54,0),1)," - ",L46),"")</f>
        <v/>
      </c>
      <c r="L46" s="190" t="str">
        <f>IFERROR(VLOOKUP(INDEX('8- Políticas de Administración '!$B$16:$F$63,MATCH('5- Identificación de Riesgos'!J46,'8- Políticas de Administración '!$C$16:$C$64,0),1),'8- Políticas de Administración '!$B$16:$F$64,5,FALSE),"")</f>
        <v/>
      </c>
      <c r="M46" s="412"/>
      <c r="N46" s="421"/>
      <c r="O46" s="426"/>
      <c r="P46" s="110"/>
      <c r="Q46" s="11"/>
      <c r="R46" s="11"/>
      <c r="S46" s="11"/>
      <c r="T46" s="11"/>
      <c r="U46" s="11"/>
      <c r="V46" s="11"/>
      <c r="W46" s="11"/>
      <c r="X46" s="11"/>
      <c r="Y46" s="11"/>
      <c r="Z46" s="11"/>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110"/>
      <c r="BL46" s="110"/>
      <c r="BM46" s="110"/>
      <c r="BN46" s="110"/>
      <c r="BO46" s="110"/>
      <c r="BP46" s="110"/>
      <c r="BQ46" s="110"/>
      <c r="BR46" s="110"/>
      <c r="BS46" s="110"/>
      <c r="BT46" s="110"/>
      <c r="BU46" s="110"/>
      <c r="BV46" s="110"/>
      <c r="BW46" s="110"/>
      <c r="BX46" s="110"/>
      <c r="BY46" s="110"/>
      <c r="BZ46" s="110"/>
      <c r="CA46" s="110"/>
      <c r="CB46" s="110"/>
      <c r="CC46" s="110"/>
      <c r="CD46" s="110"/>
      <c r="CE46" s="110"/>
      <c r="CF46" s="110"/>
      <c r="CG46" s="110"/>
      <c r="CH46" s="110"/>
      <c r="CI46" s="110"/>
      <c r="CJ46" s="110"/>
      <c r="CK46" s="110"/>
      <c r="CL46" s="110"/>
      <c r="CM46" s="110"/>
      <c r="CN46" s="110"/>
      <c r="CO46" s="110"/>
      <c r="CP46" s="110"/>
      <c r="CQ46" s="110"/>
      <c r="CR46" s="110"/>
      <c r="CS46" s="110"/>
      <c r="CT46" s="110"/>
      <c r="CU46" s="110"/>
      <c r="CV46" s="110"/>
      <c r="CW46" s="110"/>
      <c r="CX46" s="110"/>
      <c r="CY46" s="110"/>
      <c r="CZ46" s="110"/>
      <c r="DA46" s="110"/>
      <c r="DB46" s="110"/>
      <c r="DC46" s="110"/>
      <c r="DD46" s="110"/>
      <c r="DE46" s="110"/>
      <c r="DF46" s="110"/>
      <c r="DG46" s="110"/>
      <c r="DH46" s="110"/>
      <c r="DI46" s="110"/>
      <c r="DJ46" s="110"/>
      <c r="DK46" s="110"/>
      <c r="DL46" s="110"/>
      <c r="DM46" s="110"/>
      <c r="DN46" s="110"/>
      <c r="DO46" s="110"/>
      <c r="DP46" s="110"/>
      <c r="DQ46" s="110"/>
      <c r="DR46" s="110"/>
      <c r="DS46" s="110"/>
      <c r="DT46" s="110"/>
      <c r="DU46" s="110"/>
      <c r="DV46" s="110"/>
      <c r="DW46" s="110"/>
      <c r="DX46" s="110"/>
      <c r="DY46" s="110"/>
      <c r="DZ46" s="110"/>
      <c r="EA46" s="110"/>
      <c r="EB46" s="110"/>
      <c r="EC46" s="110"/>
      <c r="ED46" s="110"/>
      <c r="EE46" s="110"/>
      <c r="EF46" s="110"/>
      <c r="EG46" s="110"/>
      <c r="EH46" s="110"/>
      <c r="EI46" s="110"/>
      <c r="EJ46" s="110"/>
      <c r="EK46" s="110"/>
      <c r="EL46" s="110"/>
      <c r="EM46" s="110"/>
      <c r="EN46" s="110"/>
      <c r="EO46" s="110"/>
      <c r="EP46" s="110"/>
      <c r="EQ46" s="110"/>
      <c r="ER46" s="110"/>
      <c r="ES46" s="110"/>
      <c r="ET46" s="110"/>
      <c r="EU46" s="110"/>
      <c r="EV46" s="110"/>
      <c r="EW46" s="110"/>
      <c r="EX46" s="110"/>
      <c r="EY46" s="110"/>
      <c r="EZ46" s="110"/>
      <c r="FA46" s="110"/>
      <c r="FB46" s="110"/>
      <c r="FC46" s="110"/>
      <c r="FD46" s="110"/>
      <c r="FE46" s="110"/>
      <c r="FF46" s="110"/>
      <c r="FG46" s="110"/>
      <c r="FH46" s="110"/>
      <c r="FI46" s="110"/>
      <c r="FJ46" s="110"/>
      <c r="FK46" s="110"/>
      <c r="FL46" s="110"/>
      <c r="FM46" s="110"/>
      <c r="FN46" s="110"/>
      <c r="FO46" s="110"/>
      <c r="FP46" s="110"/>
      <c r="FQ46" s="110"/>
      <c r="FR46" s="110"/>
      <c r="FS46" s="110"/>
      <c r="FT46" s="110"/>
      <c r="FU46" s="110"/>
      <c r="FV46" s="110"/>
      <c r="FW46" s="110"/>
      <c r="FX46" s="110"/>
      <c r="FY46" s="110"/>
      <c r="FZ46" s="110"/>
      <c r="GA46" s="110"/>
      <c r="GB46" s="110"/>
      <c r="GC46" s="110"/>
      <c r="GD46" s="110"/>
      <c r="GE46" s="110"/>
      <c r="GF46" s="110"/>
      <c r="GG46" s="110"/>
      <c r="GH46" s="110"/>
      <c r="GI46" s="110"/>
      <c r="GJ46" s="110"/>
      <c r="GK46" s="110"/>
      <c r="GL46" s="110"/>
      <c r="GM46" s="110"/>
      <c r="GN46" s="110"/>
      <c r="GO46" s="110"/>
      <c r="GP46" s="110"/>
      <c r="GQ46" s="110"/>
      <c r="GR46" s="110"/>
      <c r="GS46" s="110"/>
      <c r="GT46" s="110"/>
      <c r="GU46" s="110"/>
      <c r="GV46" s="110"/>
      <c r="GW46" s="110"/>
      <c r="GX46" s="110"/>
      <c r="GY46" s="110"/>
      <c r="GZ46" s="110"/>
      <c r="HA46" s="110"/>
      <c r="HB46" s="110"/>
      <c r="HC46" s="110"/>
      <c r="HD46" s="110"/>
      <c r="HE46" s="110"/>
      <c r="HF46" s="110"/>
      <c r="HG46" s="110"/>
      <c r="HH46" s="110"/>
      <c r="HI46" s="110"/>
      <c r="HJ46" s="110"/>
      <c r="HK46" s="110"/>
      <c r="HL46" s="110"/>
      <c r="HM46" s="110"/>
      <c r="HN46" s="110"/>
      <c r="HO46" s="110"/>
      <c r="HP46" s="110"/>
      <c r="HQ46" s="110"/>
      <c r="HR46" s="110"/>
      <c r="HS46" s="110"/>
      <c r="HT46" s="110"/>
      <c r="HU46" s="110"/>
      <c r="HV46" s="110"/>
      <c r="HW46" s="110"/>
      <c r="HX46" s="110"/>
      <c r="HY46" s="110"/>
      <c r="HZ46" s="110"/>
      <c r="IA46" s="110"/>
      <c r="IB46" s="110"/>
      <c r="IC46" s="110"/>
      <c r="ID46" s="110"/>
      <c r="IE46" s="110"/>
      <c r="IF46" s="110"/>
      <c r="IG46" s="110"/>
      <c r="IH46" s="110"/>
      <c r="II46" s="110"/>
      <c r="IJ46" s="110"/>
      <c r="IK46" s="110"/>
      <c r="IL46" s="110"/>
      <c r="IM46" s="110"/>
      <c r="IN46" s="110"/>
      <c r="IO46" s="110"/>
      <c r="IP46" s="110"/>
      <c r="IQ46" s="110"/>
      <c r="IR46" s="110"/>
      <c r="IS46" s="110"/>
      <c r="IT46" s="110"/>
      <c r="IU46" s="110"/>
      <c r="IV46" s="110"/>
      <c r="IW46" s="110"/>
      <c r="IX46" s="110"/>
      <c r="IY46" s="110"/>
      <c r="IZ46" s="110"/>
      <c r="JA46" s="110"/>
      <c r="JB46" s="110"/>
      <c r="JC46" s="110"/>
      <c r="JD46" s="110"/>
      <c r="JE46" s="110"/>
      <c r="JF46" s="110"/>
      <c r="JG46" s="110"/>
    </row>
    <row r="47" spans="1:267" s="111" customFormat="1">
      <c r="A47" s="430"/>
      <c r="B47" s="433"/>
      <c r="C47" s="412"/>
      <c r="D47" s="161"/>
      <c r="E47" s="412"/>
      <c r="F47" s="412"/>
      <c r="G47" s="415"/>
      <c r="H47" s="418"/>
      <c r="I47" s="151"/>
      <c r="J47" s="154"/>
      <c r="K47" s="151" t="str">
        <f>IFERROR(CONCATENATE(INDEX('8- Políticas de Administración '!$B$16:$F$53,MATCH('5- Identificación de Riesgos'!J47,'8- Políticas de Administración '!$C$16:$C$54,0),1)," - ",L47),"")</f>
        <v/>
      </c>
      <c r="L47" s="190" t="str">
        <f>IFERROR(VLOOKUP(INDEX('8- Políticas de Administración '!$B$16:$F$63,MATCH('5- Identificación de Riesgos'!J47,'8- Políticas de Administración '!$C$16:$C$64,0),1),'8- Políticas de Administración '!$B$16:$F$64,5,FALSE),"")</f>
        <v/>
      </c>
      <c r="M47" s="412"/>
      <c r="N47" s="421"/>
      <c r="O47" s="426"/>
      <c r="P47" s="110"/>
      <c r="Q47" s="11"/>
      <c r="R47" s="11"/>
      <c r="S47" s="11"/>
      <c r="T47" s="11"/>
      <c r="U47" s="11"/>
      <c r="V47" s="11"/>
      <c r="W47" s="11"/>
      <c r="X47" s="11"/>
      <c r="Y47" s="11"/>
      <c r="Z47" s="11"/>
      <c r="AA47" s="110"/>
      <c r="AB47" s="110"/>
      <c r="AC47" s="110"/>
      <c r="AD47" s="110"/>
      <c r="AE47" s="110"/>
      <c r="AF47" s="110"/>
      <c r="AG47" s="110"/>
      <c r="AH47" s="110"/>
      <c r="AI47" s="110"/>
      <c r="AJ47" s="110"/>
      <c r="AK47" s="110"/>
      <c r="AL47" s="110"/>
      <c r="AM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110"/>
      <c r="BL47" s="110"/>
      <c r="BM47" s="110"/>
      <c r="BN47" s="110"/>
      <c r="BO47" s="110"/>
      <c r="BP47" s="110"/>
      <c r="BQ47" s="110"/>
      <c r="BR47" s="110"/>
      <c r="BS47" s="110"/>
      <c r="BT47" s="110"/>
      <c r="BU47" s="110"/>
      <c r="BV47" s="110"/>
      <c r="BW47" s="110"/>
      <c r="BX47" s="110"/>
      <c r="BY47" s="110"/>
      <c r="BZ47" s="110"/>
      <c r="CA47" s="110"/>
      <c r="CB47" s="110"/>
      <c r="CC47" s="110"/>
      <c r="CD47" s="110"/>
      <c r="CE47" s="110"/>
      <c r="CF47" s="110"/>
      <c r="CG47" s="110"/>
      <c r="CH47" s="110"/>
      <c r="CI47" s="110"/>
      <c r="CJ47" s="110"/>
      <c r="CK47" s="110"/>
      <c r="CL47" s="110"/>
      <c r="CM47" s="110"/>
      <c r="CN47" s="110"/>
      <c r="CO47" s="110"/>
      <c r="CP47" s="110"/>
      <c r="CQ47" s="110"/>
      <c r="CR47" s="110"/>
      <c r="CS47" s="110"/>
      <c r="CT47" s="110"/>
      <c r="CU47" s="110"/>
      <c r="CV47" s="110"/>
      <c r="CW47" s="110"/>
      <c r="CX47" s="110"/>
      <c r="CY47" s="110"/>
      <c r="CZ47" s="110"/>
      <c r="DA47" s="110"/>
      <c r="DB47" s="110"/>
      <c r="DC47" s="110"/>
      <c r="DD47" s="110"/>
      <c r="DE47" s="110"/>
      <c r="DF47" s="110"/>
      <c r="DG47" s="110"/>
      <c r="DH47" s="110"/>
      <c r="DI47" s="110"/>
      <c r="DJ47" s="110"/>
      <c r="DK47" s="110"/>
      <c r="DL47" s="110"/>
      <c r="DM47" s="110"/>
      <c r="DN47" s="110"/>
      <c r="DO47" s="110"/>
      <c r="DP47" s="110"/>
      <c r="DQ47" s="110"/>
      <c r="DR47" s="110"/>
      <c r="DS47" s="110"/>
      <c r="DT47" s="110"/>
      <c r="DU47" s="110"/>
      <c r="DV47" s="110"/>
      <c r="DW47" s="110"/>
      <c r="DX47" s="110"/>
      <c r="DY47" s="110"/>
      <c r="DZ47" s="110"/>
      <c r="EA47" s="110"/>
      <c r="EB47" s="110"/>
      <c r="EC47" s="110"/>
      <c r="ED47" s="110"/>
      <c r="EE47" s="110"/>
      <c r="EF47" s="110"/>
      <c r="EG47" s="110"/>
      <c r="EH47" s="110"/>
      <c r="EI47" s="110"/>
      <c r="EJ47" s="110"/>
      <c r="EK47" s="110"/>
      <c r="EL47" s="110"/>
      <c r="EM47" s="110"/>
      <c r="EN47" s="110"/>
      <c r="EO47" s="110"/>
      <c r="EP47" s="110"/>
      <c r="EQ47" s="110"/>
      <c r="ER47" s="110"/>
      <c r="ES47" s="110"/>
      <c r="ET47" s="110"/>
      <c r="EU47" s="110"/>
      <c r="EV47" s="110"/>
      <c r="EW47" s="110"/>
      <c r="EX47" s="110"/>
      <c r="EY47" s="110"/>
      <c r="EZ47" s="110"/>
      <c r="FA47" s="110"/>
      <c r="FB47" s="110"/>
      <c r="FC47" s="110"/>
      <c r="FD47" s="110"/>
      <c r="FE47" s="110"/>
      <c r="FF47" s="110"/>
      <c r="FG47" s="110"/>
      <c r="FH47" s="110"/>
      <c r="FI47" s="110"/>
      <c r="FJ47" s="110"/>
      <c r="FK47" s="110"/>
      <c r="FL47" s="110"/>
      <c r="FM47" s="110"/>
      <c r="FN47" s="110"/>
      <c r="FO47" s="110"/>
      <c r="FP47" s="110"/>
      <c r="FQ47" s="110"/>
      <c r="FR47" s="110"/>
      <c r="FS47" s="110"/>
      <c r="FT47" s="110"/>
      <c r="FU47" s="110"/>
      <c r="FV47" s="110"/>
      <c r="FW47" s="110"/>
      <c r="FX47" s="110"/>
      <c r="FY47" s="110"/>
      <c r="FZ47" s="110"/>
      <c r="GA47" s="110"/>
      <c r="GB47" s="110"/>
      <c r="GC47" s="110"/>
      <c r="GD47" s="110"/>
      <c r="GE47" s="110"/>
      <c r="GF47" s="110"/>
      <c r="GG47" s="110"/>
      <c r="GH47" s="110"/>
      <c r="GI47" s="110"/>
      <c r="GJ47" s="110"/>
      <c r="GK47" s="110"/>
      <c r="GL47" s="110"/>
      <c r="GM47" s="110"/>
      <c r="GN47" s="110"/>
      <c r="GO47" s="110"/>
      <c r="GP47" s="110"/>
      <c r="GQ47" s="110"/>
      <c r="GR47" s="110"/>
      <c r="GS47" s="110"/>
      <c r="GT47" s="110"/>
      <c r="GU47" s="110"/>
      <c r="GV47" s="110"/>
      <c r="GW47" s="110"/>
      <c r="GX47" s="110"/>
      <c r="GY47" s="110"/>
      <c r="GZ47" s="110"/>
      <c r="HA47" s="110"/>
      <c r="HB47" s="110"/>
      <c r="HC47" s="110"/>
      <c r="HD47" s="110"/>
      <c r="HE47" s="110"/>
      <c r="HF47" s="110"/>
      <c r="HG47" s="110"/>
      <c r="HH47" s="110"/>
      <c r="HI47" s="110"/>
      <c r="HJ47" s="110"/>
      <c r="HK47" s="110"/>
      <c r="HL47" s="110"/>
      <c r="HM47" s="110"/>
      <c r="HN47" s="110"/>
      <c r="HO47" s="110"/>
      <c r="HP47" s="110"/>
      <c r="HQ47" s="110"/>
      <c r="HR47" s="110"/>
      <c r="HS47" s="110"/>
      <c r="HT47" s="110"/>
      <c r="HU47" s="110"/>
      <c r="HV47" s="110"/>
      <c r="HW47" s="110"/>
      <c r="HX47" s="110"/>
      <c r="HY47" s="110"/>
      <c r="HZ47" s="110"/>
      <c r="IA47" s="110"/>
      <c r="IB47" s="110"/>
      <c r="IC47" s="110"/>
      <c r="ID47" s="110"/>
      <c r="IE47" s="110"/>
      <c r="IF47" s="110"/>
      <c r="IG47" s="110"/>
      <c r="IH47" s="110"/>
      <c r="II47" s="110"/>
      <c r="IJ47" s="110"/>
      <c r="IK47" s="110"/>
      <c r="IL47" s="110"/>
      <c r="IM47" s="110"/>
      <c r="IN47" s="110"/>
      <c r="IO47" s="110"/>
      <c r="IP47" s="110"/>
      <c r="IQ47" s="110"/>
      <c r="IR47" s="110"/>
      <c r="IS47" s="110"/>
      <c r="IT47" s="110"/>
      <c r="IU47" s="110"/>
      <c r="IV47" s="110"/>
      <c r="IW47" s="110"/>
      <c r="IX47" s="110"/>
      <c r="IY47" s="110"/>
      <c r="IZ47" s="110"/>
      <c r="JA47" s="110"/>
      <c r="JB47" s="110"/>
      <c r="JC47" s="110"/>
      <c r="JD47" s="110"/>
      <c r="JE47" s="110"/>
      <c r="JF47" s="110"/>
      <c r="JG47" s="110"/>
    </row>
    <row r="48" spans="1:267" s="111" customFormat="1">
      <c r="A48" s="430"/>
      <c r="B48" s="433"/>
      <c r="C48" s="412"/>
      <c r="D48" s="161"/>
      <c r="E48" s="412"/>
      <c r="F48" s="412"/>
      <c r="G48" s="415"/>
      <c r="H48" s="418"/>
      <c r="I48" s="151"/>
      <c r="J48" s="154"/>
      <c r="K48" s="151" t="str">
        <f>IFERROR(CONCATENATE(INDEX('8- Políticas de Administración '!$B$16:$F$53,MATCH('5- Identificación de Riesgos'!J48,'8- Políticas de Administración '!$C$16:$C$54,0),1)," - ",L48),"")</f>
        <v/>
      </c>
      <c r="L48" s="190" t="str">
        <f>IFERROR(VLOOKUP(INDEX('8- Políticas de Administración '!$B$16:$F$63,MATCH('5- Identificación de Riesgos'!J48,'8- Políticas de Administración '!$C$16:$C$64,0),1),'8- Políticas de Administración '!$B$16:$F$64,5,FALSE),"")</f>
        <v/>
      </c>
      <c r="M48" s="412"/>
      <c r="N48" s="421"/>
      <c r="O48" s="426"/>
      <c r="P48" s="110"/>
      <c r="Q48" s="11"/>
      <c r="R48" s="11"/>
      <c r="S48" s="11"/>
      <c r="T48" s="11"/>
      <c r="U48" s="11"/>
      <c r="V48" s="11"/>
      <c r="W48" s="11"/>
      <c r="X48" s="11"/>
      <c r="Y48" s="11"/>
      <c r="Z48" s="11"/>
      <c r="AA48" s="110"/>
      <c r="AB48" s="110"/>
      <c r="AC48" s="110"/>
      <c r="AD48" s="110"/>
      <c r="AE48" s="110"/>
      <c r="AF48" s="110"/>
      <c r="AG48" s="110"/>
      <c r="AH48" s="110"/>
      <c r="AI48" s="110"/>
      <c r="AJ48" s="110"/>
      <c r="AK48" s="110"/>
      <c r="AL48" s="110"/>
      <c r="AM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110"/>
      <c r="BL48" s="110"/>
      <c r="BM48" s="110"/>
      <c r="BN48" s="110"/>
      <c r="BO48" s="110"/>
      <c r="BP48" s="110"/>
      <c r="BQ48" s="110"/>
      <c r="BR48" s="110"/>
      <c r="BS48" s="110"/>
      <c r="BT48" s="110"/>
      <c r="BU48" s="110"/>
      <c r="BV48" s="110"/>
      <c r="BW48" s="110"/>
      <c r="BX48" s="110"/>
      <c r="BY48" s="110"/>
      <c r="BZ48" s="110"/>
      <c r="CA48" s="110"/>
      <c r="CB48" s="110"/>
      <c r="CC48" s="110"/>
      <c r="CD48" s="110"/>
      <c r="CE48" s="110"/>
      <c r="CF48" s="110"/>
      <c r="CG48" s="110"/>
      <c r="CH48" s="110"/>
      <c r="CI48" s="110"/>
      <c r="CJ48" s="110"/>
      <c r="CK48" s="110"/>
      <c r="CL48" s="110"/>
      <c r="CM48" s="110"/>
      <c r="CN48" s="110"/>
      <c r="CO48" s="110"/>
      <c r="CP48" s="110"/>
      <c r="CQ48" s="110"/>
      <c r="CR48" s="110"/>
      <c r="CS48" s="110"/>
      <c r="CT48" s="110"/>
      <c r="CU48" s="110"/>
      <c r="CV48" s="110"/>
      <c r="CW48" s="110"/>
      <c r="CX48" s="110"/>
      <c r="CY48" s="110"/>
      <c r="CZ48" s="110"/>
      <c r="DA48" s="110"/>
      <c r="DB48" s="110"/>
      <c r="DC48" s="110"/>
      <c r="DD48" s="110"/>
      <c r="DE48" s="110"/>
      <c r="DF48" s="110"/>
      <c r="DG48" s="110"/>
      <c r="DH48" s="110"/>
      <c r="DI48" s="110"/>
      <c r="DJ48" s="110"/>
      <c r="DK48" s="110"/>
      <c r="DL48" s="110"/>
      <c r="DM48" s="110"/>
      <c r="DN48" s="110"/>
      <c r="DO48" s="110"/>
      <c r="DP48" s="110"/>
      <c r="DQ48" s="110"/>
      <c r="DR48" s="110"/>
      <c r="DS48" s="110"/>
      <c r="DT48" s="110"/>
      <c r="DU48" s="110"/>
      <c r="DV48" s="110"/>
      <c r="DW48" s="110"/>
      <c r="DX48" s="110"/>
      <c r="DY48" s="110"/>
      <c r="DZ48" s="110"/>
      <c r="EA48" s="110"/>
      <c r="EB48" s="110"/>
      <c r="EC48" s="110"/>
      <c r="ED48" s="110"/>
      <c r="EE48" s="110"/>
      <c r="EF48" s="110"/>
      <c r="EG48" s="110"/>
      <c r="EH48" s="110"/>
      <c r="EI48" s="110"/>
      <c r="EJ48" s="110"/>
      <c r="EK48" s="110"/>
      <c r="EL48" s="110"/>
      <c r="EM48" s="110"/>
      <c r="EN48" s="110"/>
      <c r="EO48" s="110"/>
      <c r="EP48" s="110"/>
      <c r="EQ48" s="110"/>
      <c r="ER48" s="110"/>
      <c r="ES48" s="110"/>
      <c r="ET48" s="110"/>
      <c r="EU48" s="110"/>
      <c r="EV48" s="110"/>
      <c r="EW48" s="110"/>
      <c r="EX48" s="110"/>
      <c r="EY48" s="110"/>
      <c r="EZ48" s="110"/>
      <c r="FA48" s="110"/>
      <c r="FB48" s="110"/>
      <c r="FC48" s="110"/>
      <c r="FD48" s="110"/>
      <c r="FE48" s="110"/>
      <c r="FF48" s="110"/>
      <c r="FG48" s="110"/>
      <c r="FH48" s="110"/>
      <c r="FI48" s="110"/>
      <c r="FJ48" s="110"/>
      <c r="FK48" s="110"/>
      <c r="FL48" s="110"/>
      <c r="FM48" s="110"/>
      <c r="FN48" s="110"/>
      <c r="FO48" s="110"/>
      <c r="FP48" s="110"/>
      <c r="FQ48" s="110"/>
      <c r="FR48" s="110"/>
      <c r="FS48" s="110"/>
      <c r="FT48" s="110"/>
      <c r="FU48" s="110"/>
      <c r="FV48" s="110"/>
      <c r="FW48" s="110"/>
      <c r="FX48" s="110"/>
      <c r="FY48" s="110"/>
      <c r="FZ48" s="110"/>
      <c r="GA48" s="110"/>
      <c r="GB48" s="110"/>
      <c r="GC48" s="110"/>
      <c r="GD48" s="110"/>
      <c r="GE48" s="110"/>
      <c r="GF48" s="110"/>
      <c r="GG48" s="110"/>
      <c r="GH48" s="110"/>
      <c r="GI48" s="110"/>
      <c r="GJ48" s="110"/>
      <c r="GK48" s="110"/>
      <c r="GL48" s="110"/>
      <c r="GM48" s="110"/>
      <c r="GN48" s="110"/>
      <c r="GO48" s="110"/>
      <c r="GP48" s="110"/>
      <c r="GQ48" s="110"/>
      <c r="GR48" s="110"/>
      <c r="GS48" s="110"/>
      <c r="GT48" s="110"/>
      <c r="GU48" s="110"/>
      <c r="GV48" s="110"/>
      <c r="GW48" s="110"/>
      <c r="GX48" s="110"/>
      <c r="GY48" s="110"/>
      <c r="GZ48" s="110"/>
      <c r="HA48" s="110"/>
      <c r="HB48" s="110"/>
      <c r="HC48" s="110"/>
      <c r="HD48" s="110"/>
      <c r="HE48" s="110"/>
      <c r="HF48" s="110"/>
      <c r="HG48" s="110"/>
      <c r="HH48" s="110"/>
      <c r="HI48" s="110"/>
      <c r="HJ48" s="110"/>
      <c r="HK48" s="110"/>
      <c r="HL48" s="110"/>
      <c r="HM48" s="110"/>
      <c r="HN48" s="110"/>
      <c r="HO48" s="110"/>
      <c r="HP48" s="110"/>
      <c r="HQ48" s="110"/>
      <c r="HR48" s="110"/>
      <c r="HS48" s="110"/>
      <c r="HT48" s="110"/>
      <c r="HU48" s="110"/>
      <c r="HV48" s="110"/>
      <c r="HW48" s="110"/>
      <c r="HX48" s="110"/>
      <c r="HY48" s="110"/>
      <c r="HZ48" s="110"/>
      <c r="IA48" s="110"/>
      <c r="IB48" s="110"/>
      <c r="IC48" s="110"/>
      <c r="ID48" s="110"/>
      <c r="IE48" s="110"/>
      <c r="IF48" s="110"/>
      <c r="IG48" s="110"/>
      <c r="IH48" s="110"/>
      <c r="II48" s="110"/>
      <c r="IJ48" s="110"/>
      <c r="IK48" s="110"/>
      <c r="IL48" s="110"/>
      <c r="IM48" s="110"/>
      <c r="IN48" s="110"/>
      <c r="IO48" s="110"/>
      <c r="IP48" s="110"/>
      <c r="IQ48" s="110"/>
      <c r="IR48" s="110"/>
      <c r="IS48" s="110"/>
      <c r="IT48" s="110"/>
      <c r="IU48" s="110"/>
      <c r="IV48" s="110"/>
      <c r="IW48" s="110"/>
      <c r="IX48" s="110"/>
      <c r="IY48" s="110"/>
      <c r="IZ48" s="110"/>
      <c r="JA48" s="110"/>
      <c r="JB48" s="110"/>
      <c r="JC48" s="110"/>
      <c r="JD48" s="110"/>
      <c r="JE48" s="110"/>
      <c r="JF48" s="110"/>
      <c r="JG48" s="110"/>
    </row>
    <row r="49" spans="1:267" s="111" customFormat="1" ht="15.75" thickBot="1">
      <c r="A49" s="431"/>
      <c r="B49" s="434"/>
      <c r="C49" s="413"/>
      <c r="D49" s="163"/>
      <c r="E49" s="413"/>
      <c r="F49" s="413"/>
      <c r="G49" s="428"/>
      <c r="H49" s="419"/>
      <c r="I49" s="152"/>
      <c r="J49" s="155"/>
      <c r="K49" s="152" t="str">
        <f>IFERROR(CONCATENATE(INDEX('8- Políticas de Administración '!$B$16:$F$53,MATCH('5- Identificación de Riesgos'!J49,'8- Políticas de Administración '!$C$16:$C$54,0),1)," - ",L49),"")</f>
        <v/>
      </c>
      <c r="L49" s="191" t="str">
        <f>IFERROR(VLOOKUP(INDEX('8- Políticas de Administración '!$B$16:$F$63,MATCH('5- Identificación de Riesgos'!J49,'8- Políticas de Administración '!$C$16:$C$64,0),1),'8- Políticas de Administración '!$B$16:$F$64,5,FALSE),"")</f>
        <v/>
      </c>
      <c r="M49" s="413"/>
      <c r="N49" s="422"/>
      <c r="O49" s="426"/>
      <c r="P49" s="110"/>
      <c r="Q49" s="11"/>
      <c r="R49" s="11"/>
      <c r="S49" s="11"/>
      <c r="T49" s="11"/>
      <c r="U49" s="11"/>
      <c r="V49" s="11"/>
      <c r="W49" s="11"/>
      <c r="X49" s="11"/>
      <c r="Y49" s="11"/>
      <c r="Z49" s="11"/>
      <c r="AA49" s="110"/>
      <c r="AB49" s="110"/>
      <c r="AC49" s="110"/>
      <c r="AD49" s="110"/>
      <c r="AE49" s="110"/>
      <c r="AF49" s="110"/>
      <c r="AG49" s="110"/>
      <c r="AH49" s="110"/>
      <c r="AI49" s="110"/>
      <c r="AJ49" s="110"/>
      <c r="AK49" s="110"/>
      <c r="AL49" s="110"/>
      <c r="AM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110"/>
      <c r="BL49" s="110"/>
      <c r="BM49" s="110"/>
      <c r="BN49" s="110"/>
      <c r="BO49" s="110"/>
      <c r="BP49" s="110"/>
      <c r="BQ49" s="110"/>
      <c r="BR49" s="110"/>
      <c r="BS49" s="110"/>
      <c r="BT49" s="110"/>
      <c r="BU49" s="110"/>
      <c r="BV49" s="110"/>
      <c r="BW49" s="110"/>
      <c r="BX49" s="110"/>
      <c r="BY49" s="110"/>
      <c r="BZ49" s="110"/>
      <c r="CA49" s="110"/>
      <c r="CB49" s="110"/>
      <c r="CC49" s="110"/>
      <c r="CD49" s="110"/>
      <c r="CE49" s="110"/>
      <c r="CF49" s="110"/>
      <c r="CG49" s="110"/>
      <c r="CH49" s="110"/>
      <c r="CI49" s="110"/>
      <c r="CJ49" s="110"/>
      <c r="CK49" s="110"/>
      <c r="CL49" s="110"/>
      <c r="CM49" s="110"/>
      <c r="CN49" s="110"/>
      <c r="CO49" s="110"/>
      <c r="CP49" s="110"/>
      <c r="CQ49" s="110"/>
      <c r="CR49" s="110"/>
      <c r="CS49" s="110"/>
      <c r="CT49" s="110"/>
      <c r="CU49" s="110"/>
      <c r="CV49" s="110"/>
      <c r="CW49" s="110"/>
      <c r="CX49" s="110"/>
      <c r="CY49" s="110"/>
      <c r="CZ49" s="110"/>
      <c r="DA49" s="110"/>
      <c r="DB49" s="110"/>
      <c r="DC49" s="110"/>
      <c r="DD49" s="110"/>
      <c r="DE49" s="110"/>
      <c r="DF49" s="110"/>
      <c r="DG49" s="110"/>
      <c r="DH49" s="110"/>
      <c r="DI49" s="110"/>
      <c r="DJ49" s="110"/>
      <c r="DK49" s="110"/>
      <c r="DL49" s="110"/>
      <c r="DM49" s="110"/>
      <c r="DN49" s="110"/>
      <c r="DO49" s="110"/>
      <c r="DP49" s="110"/>
      <c r="DQ49" s="110"/>
      <c r="DR49" s="110"/>
      <c r="DS49" s="110"/>
      <c r="DT49" s="110"/>
      <c r="DU49" s="110"/>
      <c r="DV49" s="110"/>
      <c r="DW49" s="110"/>
      <c r="DX49" s="110"/>
      <c r="DY49" s="110"/>
      <c r="DZ49" s="110"/>
      <c r="EA49" s="110"/>
      <c r="EB49" s="110"/>
      <c r="EC49" s="110"/>
      <c r="ED49" s="110"/>
      <c r="EE49" s="110"/>
      <c r="EF49" s="110"/>
      <c r="EG49" s="110"/>
      <c r="EH49" s="110"/>
      <c r="EI49" s="110"/>
      <c r="EJ49" s="110"/>
      <c r="EK49" s="110"/>
      <c r="EL49" s="110"/>
      <c r="EM49" s="110"/>
      <c r="EN49" s="110"/>
      <c r="EO49" s="110"/>
      <c r="EP49" s="110"/>
      <c r="EQ49" s="110"/>
      <c r="ER49" s="110"/>
      <c r="ES49" s="110"/>
      <c r="ET49" s="110"/>
      <c r="EU49" s="110"/>
      <c r="EV49" s="110"/>
      <c r="EW49" s="110"/>
      <c r="EX49" s="110"/>
      <c r="EY49" s="110"/>
      <c r="EZ49" s="110"/>
      <c r="FA49" s="110"/>
      <c r="FB49" s="110"/>
      <c r="FC49" s="110"/>
      <c r="FD49" s="110"/>
      <c r="FE49" s="110"/>
      <c r="FF49" s="110"/>
      <c r="FG49" s="110"/>
      <c r="FH49" s="110"/>
      <c r="FI49" s="110"/>
      <c r="FJ49" s="110"/>
      <c r="FK49" s="110"/>
      <c r="FL49" s="110"/>
      <c r="FM49" s="110"/>
      <c r="FN49" s="110"/>
      <c r="FO49" s="110"/>
      <c r="FP49" s="110"/>
      <c r="FQ49" s="110"/>
      <c r="FR49" s="110"/>
      <c r="FS49" s="110"/>
      <c r="FT49" s="110"/>
      <c r="FU49" s="110"/>
      <c r="FV49" s="110"/>
      <c r="FW49" s="110"/>
      <c r="FX49" s="110"/>
      <c r="FY49" s="110"/>
      <c r="FZ49" s="110"/>
      <c r="GA49" s="110"/>
      <c r="GB49" s="110"/>
      <c r="GC49" s="110"/>
      <c r="GD49" s="110"/>
      <c r="GE49" s="110"/>
      <c r="GF49" s="110"/>
      <c r="GG49" s="110"/>
      <c r="GH49" s="110"/>
      <c r="GI49" s="110"/>
      <c r="GJ49" s="110"/>
      <c r="GK49" s="110"/>
      <c r="GL49" s="110"/>
      <c r="GM49" s="110"/>
      <c r="GN49" s="110"/>
      <c r="GO49" s="110"/>
      <c r="GP49" s="110"/>
      <c r="GQ49" s="110"/>
      <c r="GR49" s="110"/>
      <c r="GS49" s="110"/>
      <c r="GT49" s="110"/>
      <c r="GU49" s="110"/>
      <c r="GV49" s="110"/>
      <c r="GW49" s="110"/>
      <c r="GX49" s="110"/>
      <c r="GY49" s="110"/>
      <c r="GZ49" s="110"/>
      <c r="HA49" s="110"/>
      <c r="HB49" s="110"/>
      <c r="HC49" s="110"/>
      <c r="HD49" s="110"/>
      <c r="HE49" s="110"/>
      <c r="HF49" s="110"/>
      <c r="HG49" s="110"/>
      <c r="HH49" s="110"/>
      <c r="HI49" s="110"/>
      <c r="HJ49" s="110"/>
      <c r="HK49" s="110"/>
      <c r="HL49" s="110"/>
      <c r="HM49" s="110"/>
      <c r="HN49" s="110"/>
      <c r="HO49" s="110"/>
      <c r="HP49" s="110"/>
      <c r="HQ49" s="110"/>
      <c r="HR49" s="110"/>
      <c r="HS49" s="110"/>
      <c r="HT49" s="110"/>
      <c r="HU49" s="110"/>
      <c r="HV49" s="110"/>
      <c r="HW49" s="110"/>
      <c r="HX49" s="110"/>
      <c r="HY49" s="110"/>
      <c r="HZ49" s="110"/>
      <c r="IA49" s="110"/>
      <c r="IB49" s="110"/>
      <c r="IC49" s="110"/>
      <c r="ID49" s="110"/>
      <c r="IE49" s="110"/>
      <c r="IF49" s="110"/>
      <c r="IG49" s="110"/>
      <c r="IH49" s="110"/>
      <c r="II49" s="110"/>
      <c r="IJ49" s="110"/>
      <c r="IK49" s="110"/>
      <c r="IL49" s="110"/>
      <c r="IM49" s="110"/>
      <c r="IN49" s="110"/>
      <c r="IO49" s="110"/>
      <c r="IP49" s="110"/>
      <c r="IQ49" s="110"/>
      <c r="IR49" s="110"/>
      <c r="IS49" s="110"/>
      <c r="IT49" s="110"/>
      <c r="IU49" s="110"/>
      <c r="IV49" s="110"/>
      <c r="IW49" s="110"/>
      <c r="IX49" s="110"/>
      <c r="IY49" s="110"/>
      <c r="IZ49" s="110"/>
      <c r="JA49" s="110"/>
      <c r="JB49" s="110"/>
      <c r="JC49" s="110"/>
      <c r="JD49" s="110"/>
      <c r="JE49" s="110"/>
      <c r="JF49" s="110"/>
      <c r="JG49" s="110"/>
    </row>
    <row r="50" spans="1:267" ht="44.25" customHeight="1">
      <c r="A50" s="405">
        <v>5</v>
      </c>
      <c r="B50" s="411" t="s">
        <v>326</v>
      </c>
      <c r="C50" s="411" t="s">
        <v>327</v>
      </c>
      <c r="D50" s="149" t="s">
        <v>328</v>
      </c>
      <c r="E50" s="411">
        <v>365</v>
      </c>
      <c r="F50" s="411">
        <v>0</v>
      </c>
      <c r="G50" s="414">
        <f t="shared" ref="G50" si="3">F50/E50</f>
        <v>0</v>
      </c>
      <c r="H50" s="417"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3" t="s">
        <v>290</v>
      </c>
      <c r="J50" s="169" t="s">
        <v>291</v>
      </c>
      <c r="K50" s="150" t="str">
        <f>IFERROR(CONCATENATE(INDEX('8- Políticas de Administración '!$B$16:$F$53,MATCH('5- Identificación de Riesgos'!J50,'8- Políticas de Administración '!$C$16:$C$54,0),1)," - ",L50),"")</f>
        <v>Catastrófico - 5</v>
      </c>
      <c r="L50" s="192">
        <f>IFERROR(VLOOKUP(INDEX('8- Políticas de Administración '!$B$16:$F$63,MATCH('5- Identificación de Riesgos'!J50,'8- Políticas de Administración '!$C$16:$C$64,0),1),'8- Políticas de Administración '!$B$16:$F$64,5,FALSE),"")</f>
        <v>5</v>
      </c>
      <c r="M50" s="411" t="str">
        <f>IFERROR(CONCATENATE(INDEX('8- Políticas de Administración '!$B$16:$F$53,MATCH(ROUND(AVERAGE(L50:L59),0),'8- Políticas de Administración '!$F$16:$F$53,0),1)," - ",ROUND(AVERAGE(L50:L59),0)),"")</f>
        <v>Catastrófico - 5</v>
      </c>
      <c r="N50" s="420" t="str">
        <f>IFERROR(CONCATENATE(VLOOKUP((LEFT(H50,LEN(H50)-4)&amp;LEFT(M50,LEN(M50)-4)),'9- Matriz de Calor '!$D$18:$E$42,2,0)," - ",RIGHT(H50,1)*RIGHT(M50,1)),"")</f>
        <v>Extremo - 5</v>
      </c>
      <c r="O50" s="424">
        <f>RIGHT(H50,1)*RIGHT(M50,1)</f>
        <v>5</v>
      </c>
    </row>
    <row r="51" spans="1:267" ht="65.25" customHeight="1">
      <c r="A51" s="406"/>
      <c r="B51" s="412"/>
      <c r="C51" s="412"/>
      <c r="D51" s="161" t="s">
        <v>329</v>
      </c>
      <c r="E51" s="412"/>
      <c r="F51" s="412"/>
      <c r="G51" s="415"/>
      <c r="H51" s="418"/>
      <c r="I51" s="151"/>
      <c r="J51" s="154"/>
      <c r="K51" s="151" t="str">
        <f>IFERROR(CONCATENATE(INDEX('8- Políticas de Administración '!$B$16:$F$53,MATCH('5- Identificación de Riesgos'!J51,'8- Políticas de Administración '!$C$16:$C$54,0),1)," - ",L51),"")</f>
        <v/>
      </c>
      <c r="L51" s="190" t="str">
        <f>IFERROR(VLOOKUP(INDEX('8- Políticas de Administración '!$B$16:$F$63,MATCH('5- Identificación de Riesgos'!J51,'8- Políticas de Administración '!$C$16:$C$64,0),1),'8- Políticas de Administración '!$B$16:$F$64,5,FALSE),"")</f>
        <v/>
      </c>
      <c r="M51" s="412"/>
      <c r="N51" s="421"/>
      <c r="O51" s="425"/>
    </row>
    <row r="52" spans="1:267" ht="39" customHeight="1">
      <c r="A52" s="406"/>
      <c r="B52" s="412"/>
      <c r="C52" s="412"/>
      <c r="D52" s="161" t="s">
        <v>330</v>
      </c>
      <c r="E52" s="412"/>
      <c r="F52" s="412"/>
      <c r="G52" s="415"/>
      <c r="H52" s="418"/>
      <c r="I52" s="151"/>
      <c r="J52" s="154"/>
      <c r="K52" s="151" t="str">
        <f>IFERROR(CONCATENATE(INDEX('8- Políticas de Administración '!$B$16:$F$53,MATCH('5- Identificación de Riesgos'!J52,'8- Políticas de Administración '!$C$16:$C$54,0),1)," - ",L52),"")</f>
        <v/>
      </c>
      <c r="L52" s="190" t="str">
        <f>IFERROR(VLOOKUP(INDEX('8- Políticas de Administración '!$B$16:$F$63,MATCH('5- Identificación de Riesgos'!J52,'8- Políticas de Administración '!$C$16:$C$64,0),1),'8- Políticas de Administración '!$B$16:$F$64,5,FALSE),"")</f>
        <v/>
      </c>
      <c r="M52" s="412"/>
      <c r="N52" s="421"/>
      <c r="O52" s="425"/>
    </row>
    <row r="53" spans="1:267" ht="54" customHeight="1">
      <c r="A53" s="406"/>
      <c r="B53" s="412"/>
      <c r="C53" s="412"/>
      <c r="D53" s="161" t="s">
        <v>331</v>
      </c>
      <c r="E53" s="412"/>
      <c r="F53" s="412"/>
      <c r="G53" s="415"/>
      <c r="H53" s="418"/>
      <c r="I53" s="151"/>
      <c r="J53" s="154"/>
      <c r="K53" s="151" t="str">
        <f>IFERROR(CONCATENATE(INDEX('8- Políticas de Administración '!$B$16:$F$53,MATCH('5- Identificación de Riesgos'!J53,'8- Políticas de Administración '!$C$16:$C$54,0),1)," - ",L53),"")</f>
        <v/>
      </c>
      <c r="L53" s="190" t="str">
        <f>IFERROR(VLOOKUP(INDEX('8- Políticas de Administración '!$B$16:$F$63,MATCH('5- Identificación de Riesgos'!J53,'8- Políticas de Administración '!$C$16:$C$64,0),1),'8- Políticas de Administración '!$B$16:$F$64,5,FALSE),"")</f>
        <v/>
      </c>
      <c r="M53" s="412"/>
      <c r="N53" s="421"/>
      <c r="O53" s="425"/>
    </row>
    <row r="54" spans="1:267" ht="44.25" customHeight="1">
      <c r="A54" s="406"/>
      <c r="B54" s="412"/>
      <c r="C54" s="412"/>
      <c r="D54" s="161" t="s">
        <v>332</v>
      </c>
      <c r="E54" s="412"/>
      <c r="F54" s="412"/>
      <c r="G54" s="415"/>
      <c r="H54" s="418"/>
      <c r="I54" s="151"/>
      <c r="J54" s="154"/>
      <c r="K54" s="151" t="str">
        <f>IFERROR(CONCATENATE(INDEX('8- Políticas de Administración '!$B$16:$F$53,MATCH('5- Identificación de Riesgos'!J54,'8- Políticas de Administración '!$C$16:$C$54,0),1)," - ",L54),"")</f>
        <v/>
      </c>
      <c r="L54" s="190" t="str">
        <f>IFERROR(VLOOKUP(INDEX('8- Políticas de Administración '!$B$16:$F$63,MATCH('5- Identificación de Riesgos'!J54,'8- Políticas de Administración '!$C$16:$C$64,0),1),'8- Políticas de Administración '!$B$16:$F$64,5,FALSE),"")</f>
        <v/>
      </c>
      <c r="M54" s="412"/>
      <c r="N54" s="421"/>
      <c r="O54" s="425"/>
    </row>
    <row r="55" spans="1:267" ht="39.75" customHeight="1">
      <c r="A55" s="406"/>
      <c r="B55" s="412"/>
      <c r="C55" s="412"/>
      <c r="D55" s="161" t="s">
        <v>333</v>
      </c>
      <c r="E55" s="412"/>
      <c r="F55" s="412"/>
      <c r="G55" s="415"/>
      <c r="H55" s="418"/>
      <c r="I55" s="151"/>
      <c r="J55" s="154"/>
      <c r="K55" s="151" t="str">
        <f>IFERROR(CONCATENATE(INDEX('8- Políticas de Administración '!$B$16:$F$53,MATCH('5- Identificación de Riesgos'!J55,'8- Políticas de Administración '!$C$16:$C$54,0),1)," - ",L55),"")</f>
        <v/>
      </c>
      <c r="L55" s="190" t="str">
        <f>IFERROR(VLOOKUP(INDEX('8- Políticas de Administración '!$B$16:$F$63,MATCH('5- Identificación de Riesgos'!J55,'8- Políticas de Administración '!$C$16:$C$64,0),1),'8- Políticas de Administración '!$B$16:$F$64,5,FALSE),"")</f>
        <v/>
      </c>
      <c r="M55" s="412"/>
      <c r="N55" s="421"/>
      <c r="O55" s="425"/>
    </row>
    <row r="56" spans="1:267" ht="51" customHeight="1">
      <c r="A56" s="406"/>
      <c r="B56" s="412"/>
      <c r="C56" s="412"/>
      <c r="D56" s="161"/>
      <c r="E56" s="412"/>
      <c r="F56" s="412"/>
      <c r="G56" s="415"/>
      <c r="H56" s="418"/>
      <c r="I56" s="151"/>
      <c r="J56" s="154"/>
      <c r="K56" s="151" t="str">
        <f>IFERROR(CONCATENATE(INDEX('8- Políticas de Administración '!$B$16:$F$53,MATCH('5- Identificación de Riesgos'!J56,'8- Políticas de Administración '!$C$16:$C$54,0),1)," - ",L56),"")</f>
        <v/>
      </c>
      <c r="L56" s="190" t="str">
        <f>IFERROR(VLOOKUP(INDEX('8- Políticas de Administración '!$B$16:$F$63,MATCH('5- Identificación de Riesgos'!J56,'8- Políticas de Administración '!$C$16:$C$64,0),1),'8- Políticas de Administración '!$B$16:$F$64,5,FALSE),"")</f>
        <v/>
      </c>
      <c r="M56" s="412"/>
      <c r="N56" s="421"/>
      <c r="O56" s="425"/>
    </row>
    <row r="57" spans="1:267" ht="24" customHeight="1">
      <c r="A57" s="406"/>
      <c r="B57" s="412"/>
      <c r="C57" s="412"/>
      <c r="D57" s="161"/>
      <c r="E57" s="412"/>
      <c r="F57" s="412"/>
      <c r="G57" s="415"/>
      <c r="H57" s="418"/>
      <c r="I57" s="151"/>
      <c r="J57" s="154"/>
      <c r="K57" s="151" t="str">
        <f>IFERROR(CONCATENATE(INDEX('8- Políticas de Administración '!$B$16:$F$53,MATCH('5- Identificación de Riesgos'!J57,'8- Políticas de Administración '!$C$16:$C$54,0),1)," - ",L57),"")</f>
        <v/>
      </c>
      <c r="L57" s="190" t="str">
        <f>IFERROR(VLOOKUP(INDEX('8- Políticas de Administración '!$B$16:$F$63,MATCH('5- Identificación de Riesgos'!J57,'8- Políticas de Administración '!$C$16:$C$64,0),1),'8- Políticas de Administración '!$B$16:$F$64,5,FALSE),"")</f>
        <v/>
      </c>
      <c r="M57" s="412"/>
      <c r="N57" s="421"/>
      <c r="O57" s="425"/>
    </row>
    <row r="58" spans="1:267" ht="15" customHeight="1">
      <c r="A58" s="406"/>
      <c r="B58" s="412"/>
      <c r="C58" s="412"/>
      <c r="D58" s="161"/>
      <c r="E58" s="412"/>
      <c r="F58" s="412"/>
      <c r="G58" s="415"/>
      <c r="H58" s="418"/>
      <c r="I58" s="151"/>
      <c r="J58" s="154"/>
      <c r="K58" s="151" t="str">
        <f>IFERROR(CONCATENATE(INDEX('8- Políticas de Administración '!$B$16:$F$53,MATCH('5- Identificación de Riesgos'!J58,'8- Políticas de Administración '!$C$16:$C$54,0),1)," - ",L58),"")</f>
        <v/>
      </c>
      <c r="L58" s="190" t="str">
        <f>IFERROR(VLOOKUP(INDEX('8- Políticas de Administración '!$B$16:$F$63,MATCH('5- Identificación de Riesgos'!J58,'8- Políticas de Administración '!$C$16:$C$64,0),1),'8- Políticas de Administración '!$B$16:$F$64,5,FALSE),"")</f>
        <v/>
      </c>
      <c r="M58" s="412"/>
      <c r="N58" s="421"/>
      <c r="O58" s="425"/>
    </row>
    <row r="59" spans="1:267" ht="15.75" customHeight="1" thickBot="1">
      <c r="A59" s="407"/>
      <c r="B59" s="413"/>
      <c r="C59" s="413"/>
      <c r="D59" s="163"/>
      <c r="E59" s="413"/>
      <c r="F59" s="413"/>
      <c r="G59" s="428"/>
      <c r="H59" s="419"/>
      <c r="I59" s="152"/>
      <c r="J59" s="155"/>
      <c r="K59" s="152" t="str">
        <f>IFERROR(CONCATENATE(INDEX('8- Políticas de Administración '!$B$16:$F$53,MATCH('5- Identificación de Riesgos'!J59,'8- Políticas de Administración '!$C$16:$C$54,0),1)," - ",L59),"")</f>
        <v/>
      </c>
      <c r="L59" s="191" t="str">
        <f>IFERROR(VLOOKUP(INDEX('8- Políticas de Administración '!$B$16:$F$63,MATCH('5- Identificación de Riesgos'!J59,'8- Políticas de Administración '!$C$16:$C$64,0),1),'8- Políticas de Administración '!$B$16:$F$64,5,FALSE),"")</f>
        <v/>
      </c>
      <c r="M59" s="413"/>
      <c r="N59" s="422"/>
      <c r="O59" s="425"/>
    </row>
    <row r="60" spans="1:267" ht="45" customHeight="1">
      <c r="A60" s="405">
        <v>6</v>
      </c>
      <c r="B60" s="408" t="s">
        <v>334</v>
      </c>
      <c r="C60" s="408" t="s">
        <v>335</v>
      </c>
      <c r="D60" s="249" t="s">
        <v>336</v>
      </c>
      <c r="E60" s="411">
        <v>365</v>
      </c>
      <c r="F60" s="411">
        <v>0</v>
      </c>
      <c r="G60" s="414">
        <f t="shared" ref="G60" si="4">F60/E60</f>
        <v>0</v>
      </c>
      <c r="H60" s="417"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3" t="s">
        <v>312</v>
      </c>
      <c r="J60" s="169" t="s">
        <v>337</v>
      </c>
      <c r="K60" s="150" t="str">
        <f>IFERROR(CONCATENATE(INDEX('8- Políticas de Administración '!$B$16:$F$53,MATCH('5- Identificación de Riesgos'!J60,'8- Políticas de Administración '!$C$16:$C$54,0),1)," - ",L60),"")</f>
        <v>Leve - 1</v>
      </c>
      <c r="L60" s="192">
        <f>IFERROR(VLOOKUP(INDEX('8- Políticas de Administración '!$B$16:$F$63,MATCH('5- Identificación de Riesgos'!J60,'8- Políticas de Administración '!$C$16:$C$64,0),1),'8- Políticas de Administración '!$B$16:$F$64,5,FALSE),"")</f>
        <v>1</v>
      </c>
      <c r="M60" s="411" t="str">
        <f>IFERROR(CONCATENATE(INDEX('8- Políticas de Administración '!$B$16:$F$53,MATCH(ROUND(AVERAGE(L60:L69),0),'8- Políticas de Administración '!$F$16:$F$53,0),1)," - ",ROUND(AVERAGE(L60:L69),0)),"")</f>
        <v>Moderado - 3</v>
      </c>
      <c r="N60" s="420" t="str">
        <f>IFERROR(CONCATENATE(VLOOKUP((LEFT(H60,LEN(H60)-4)&amp;LEFT(M60,LEN(M60)-4)),'9- Matriz de Calor '!$D$18:$E$42,2,0)," - ",RIGHT(H60,1)*RIGHT(M60,1)),"")</f>
        <v>Moderado - 3</v>
      </c>
    </row>
    <row r="61" spans="1:267" ht="45">
      <c r="A61" s="406"/>
      <c r="B61" s="409"/>
      <c r="C61" s="409"/>
      <c r="D61" s="249" t="s">
        <v>338</v>
      </c>
      <c r="E61" s="412"/>
      <c r="F61" s="412"/>
      <c r="G61" s="415"/>
      <c r="H61" s="418"/>
      <c r="I61" s="151" t="s">
        <v>290</v>
      </c>
      <c r="J61" s="154" t="s">
        <v>291</v>
      </c>
      <c r="K61" s="151" t="str">
        <f>IFERROR(CONCATENATE(INDEX('8- Políticas de Administración '!$B$16:$F$53,MATCH('5- Identificación de Riesgos'!J61,'8- Políticas de Administración '!$C$16:$C$54,0),1)," - ",L61),"")</f>
        <v>Catastrófico - 5</v>
      </c>
      <c r="L61" s="190">
        <f>IFERROR(VLOOKUP(INDEX('8- Políticas de Administración '!$B$16:$F$63,MATCH('5- Identificación de Riesgos'!J61,'8- Políticas de Administración '!$C$16:$C$64,0),1),'8- Políticas de Administración '!$B$16:$F$64,5,FALSE),"")</f>
        <v>5</v>
      </c>
      <c r="M61" s="412"/>
      <c r="N61" s="421"/>
    </row>
    <row r="62" spans="1:267" ht="75">
      <c r="A62" s="406"/>
      <c r="B62" s="409"/>
      <c r="C62" s="409"/>
      <c r="D62" s="250" t="s">
        <v>339</v>
      </c>
      <c r="E62" s="412"/>
      <c r="F62" s="412"/>
      <c r="G62" s="415"/>
      <c r="H62" s="418"/>
      <c r="I62" s="151"/>
      <c r="J62" s="154"/>
      <c r="K62" s="151" t="str">
        <f>IFERROR(CONCATENATE(INDEX('8- Políticas de Administración '!$B$16:$F$53,MATCH('5- Identificación de Riesgos'!J62,'8- Políticas de Administración '!$C$16:$C$54,0),1)," - ",L62),"")</f>
        <v/>
      </c>
      <c r="L62" s="190" t="str">
        <f>IFERROR(VLOOKUP(INDEX('8- Políticas de Administración '!$B$16:$F$63,MATCH('5- Identificación de Riesgos'!J62,'8- Políticas de Administración '!$C$16:$C$64,0),1),'8- Políticas de Administración '!$B$16:$F$64,5,FALSE),"")</f>
        <v/>
      </c>
      <c r="M62" s="412"/>
      <c r="N62" s="421"/>
    </row>
    <row r="63" spans="1:267">
      <c r="A63" s="406"/>
      <c r="B63" s="409"/>
      <c r="C63" s="409"/>
      <c r="D63" s="167"/>
      <c r="E63" s="412"/>
      <c r="F63" s="412"/>
      <c r="G63" s="415"/>
      <c r="H63" s="418"/>
      <c r="I63" s="151"/>
      <c r="J63" s="154"/>
      <c r="K63" s="151" t="str">
        <f>IFERROR(CONCATENATE(INDEX('8- Políticas de Administración '!$B$16:$F$53,MATCH('5- Identificación de Riesgos'!J63,'8- Políticas de Administración '!$C$16:$C$54,0),1)," - ",L63),"")</f>
        <v/>
      </c>
      <c r="L63" s="190" t="str">
        <f>IFERROR(VLOOKUP(INDEX('8- Políticas de Administración '!$B$16:$F$63,MATCH('5- Identificación de Riesgos'!J63,'8- Políticas de Administración '!$C$16:$C$64,0),1),'8- Políticas de Administración '!$B$16:$F$64,5,FALSE),"")</f>
        <v/>
      </c>
      <c r="M63" s="412"/>
      <c r="N63" s="421"/>
    </row>
    <row r="64" spans="1:267">
      <c r="A64" s="406"/>
      <c r="B64" s="409"/>
      <c r="C64" s="409"/>
      <c r="D64" s="162"/>
      <c r="E64" s="412"/>
      <c r="F64" s="412"/>
      <c r="G64" s="415"/>
      <c r="H64" s="418"/>
      <c r="I64" s="151"/>
      <c r="J64" s="154"/>
      <c r="K64" s="151" t="str">
        <f>IFERROR(CONCATENATE(INDEX('8- Políticas de Administración '!$B$16:$F$53,MATCH('5- Identificación de Riesgos'!J64,'8- Políticas de Administración '!$C$16:$C$54,0),1)," - ",L64),"")</f>
        <v/>
      </c>
      <c r="L64" s="190" t="str">
        <f>IFERROR(VLOOKUP(INDEX('8- Políticas de Administración '!$B$16:$F$63,MATCH('5- Identificación de Riesgos'!J64,'8- Políticas de Administración '!$C$16:$C$64,0),1),'8- Políticas de Administración '!$B$16:$F$64,5,FALSE),"")</f>
        <v/>
      </c>
      <c r="M64" s="412"/>
      <c r="N64" s="421"/>
    </row>
    <row r="65" spans="1:15" ht="15" customHeight="1">
      <c r="A65" s="406"/>
      <c r="B65" s="409"/>
      <c r="C65" s="409"/>
      <c r="D65" s="161"/>
      <c r="E65" s="412"/>
      <c r="F65" s="412"/>
      <c r="G65" s="415"/>
      <c r="H65" s="418"/>
      <c r="I65" s="151"/>
      <c r="J65" s="154"/>
      <c r="K65" s="151" t="str">
        <f>IFERROR(CONCATENATE(INDEX('8- Políticas de Administración '!$B$16:$F$53,MATCH('5- Identificación de Riesgos'!J65,'8- Políticas de Administración '!$C$16:$C$54,0),1)," - ",L65),"")</f>
        <v/>
      </c>
      <c r="L65" s="190" t="str">
        <f>IFERROR(VLOOKUP(INDEX('8- Políticas de Administración '!$B$16:$F$63,MATCH('5- Identificación de Riesgos'!J65,'8- Políticas de Administración '!$C$16:$C$64,0),1),'8- Políticas de Administración '!$B$16:$F$64,5,FALSE),"")</f>
        <v/>
      </c>
      <c r="M65" s="412"/>
      <c r="N65" s="421"/>
    </row>
    <row r="66" spans="1:15">
      <c r="A66" s="406"/>
      <c r="B66" s="409"/>
      <c r="C66" s="409"/>
      <c r="D66" s="161"/>
      <c r="E66" s="412"/>
      <c r="F66" s="412"/>
      <c r="G66" s="415"/>
      <c r="H66" s="418"/>
      <c r="I66" s="151"/>
      <c r="J66" s="154"/>
      <c r="K66" s="151" t="str">
        <f>IFERROR(CONCATENATE(INDEX('8- Políticas de Administración '!$B$16:$F$53,MATCH('5- Identificación de Riesgos'!J66,'8- Políticas de Administración '!$C$16:$C$54,0),1)," - ",L66),"")</f>
        <v/>
      </c>
      <c r="L66" s="190" t="str">
        <f>IFERROR(VLOOKUP(INDEX('8- Políticas de Administración '!$B$16:$F$63,MATCH('5- Identificación de Riesgos'!J66,'8- Políticas de Administración '!$C$16:$C$64,0),1),'8- Políticas de Administración '!$B$16:$F$64,5,FALSE),"")</f>
        <v/>
      </c>
      <c r="M66" s="412"/>
      <c r="N66" s="421"/>
    </row>
    <row r="67" spans="1:15">
      <c r="A67" s="406"/>
      <c r="B67" s="409"/>
      <c r="C67" s="409"/>
      <c r="D67" s="161"/>
      <c r="E67" s="412"/>
      <c r="F67" s="412"/>
      <c r="G67" s="415"/>
      <c r="H67" s="418"/>
      <c r="I67" s="151"/>
      <c r="J67" s="154"/>
      <c r="K67" s="151" t="str">
        <f>IFERROR(CONCATENATE(INDEX('8- Políticas de Administración '!$B$16:$F$53,MATCH('5- Identificación de Riesgos'!J67,'8- Políticas de Administración '!$C$16:$C$54,0),1)," - ",L67),"")</f>
        <v/>
      </c>
      <c r="L67" s="190" t="str">
        <f>IFERROR(VLOOKUP(INDEX('8- Políticas de Administración '!$B$16:$F$63,MATCH('5- Identificación de Riesgos'!J67,'8- Políticas de Administración '!$C$16:$C$64,0),1),'8- Políticas de Administración '!$B$16:$F$64,5,FALSE),"")</f>
        <v/>
      </c>
      <c r="M67" s="412"/>
      <c r="N67" s="421"/>
    </row>
    <row r="68" spans="1:15">
      <c r="A68" s="406"/>
      <c r="B68" s="409"/>
      <c r="C68" s="409"/>
      <c r="D68" s="161"/>
      <c r="E68" s="412"/>
      <c r="F68" s="412"/>
      <c r="G68" s="415"/>
      <c r="H68" s="418"/>
      <c r="I68" s="151"/>
      <c r="J68" s="154"/>
      <c r="K68" s="151" t="str">
        <f>IFERROR(CONCATENATE(INDEX('8- Políticas de Administración '!$B$16:$F$53,MATCH('5- Identificación de Riesgos'!J68,'8- Políticas de Administración '!$C$16:$C$54,0),1)," - ",L68),"")</f>
        <v/>
      </c>
      <c r="L68" s="190" t="str">
        <f>IFERROR(VLOOKUP(INDEX('8- Políticas de Administración '!$B$16:$F$63,MATCH('5- Identificación de Riesgos'!J68,'8- Políticas de Administración '!$C$16:$C$64,0),1),'8- Políticas de Administración '!$B$16:$F$64,5,FALSE),"")</f>
        <v/>
      </c>
      <c r="M68" s="412"/>
      <c r="N68" s="421"/>
    </row>
    <row r="69" spans="1:15" ht="15.75" thickBot="1">
      <c r="A69" s="407"/>
      <c r="B69" s="410"/>
      <c r="C69" s="410"/>
      <c r="D69" s="163"/>
      <c r="E69" s="413"/>
      <c r="F69" s="413"/>
      <c r="G69" s="428"/>
      <c r="H69" s="419"/>
      <c r="I69" s="152"/>
      <c r="J69" s="155"/>
      <c r="K69" s="152" t="str">
        <f>IFERROR(CONCATENATE(INDEX('8- Políticas de Administración '!$B$16:$F$53,MATCH('5- Identificación de Riesgos'!J69,'8- Políticas de Administración '!$C$16:$C$54,0),1)," - ",L69),"")</f>
        <v/>
      </c>
      <c r="L69" s="191" t="str">
        <f>IFERROR(VLOOKUP(INDEX('8- Políticas de Administración '!$B$16:$F$63,MATCH('5- Identificación de Riesgos'!J69,'8- Políticas de Administración '!$C$16:$C$64,0),1),'8- Políticas de Administración '!$B$16:$F$64,5,FALSE),"")</f>
        <v/>
      </c>
      <c r="M69" s="413"/>
      <c r="N69" s="422"/>
    </row>
    <row r="70" spans="1:15" ht="39.75" customHeight="1">
      <c r="A70" s="405">
        <v>7</v>
      </c>
      <c r="B70" s="408" t="s">
        <v>340</v>
      </c>
      <c r="C70" s="408" t="s">
        <v>341</v>
      </c>
      <c r="D70" s="249" t="s">
        <v>336</v>
      </c>
      <c r="E70" s="411">
        <v>365</v>
      </c>
      <c r="F70" s="411">
        <v>0</v>
      </c>
      <c r="G70" s="414">
        <f t="shared" ref="G70" si="5">F70/E70</f>
        <v>0</v>
      </c>
      <c r="H70" s="417"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3" t="s">
        <v>290</v>
      </c>
      <c r="J70" s="169" t="s">
        <v>291</v>
      </c>
      <c r="K70" s="150" t="str">
        <f>IFERROR(CONCATENATE(INDEX('8- Políticas de Administración '!$B$16:$F$53,MATCH('5- Identificación de Riesgos'!J70,'8- Políticas de Administración '!$C$16:$C$54,0),1)," - ",L70),"")</f>
        <v>Catastrófico - 5</v>
      </c>
      <c r="L70" s="192">
        <f>IFERROR(VLOOKUP(INDEX('8- Políticas de Administración '!$B$16:$F$63,MATCH('5- Identificación de Riesgos'!J70,'8- Políticas de Administración '!$C$16:$C$64,0),1),'8- Políticas de Administración '!$B$16:$F$64,5,FALSE),"")</f>
        <v>5</v>
      </c>
      <c r="M70" s="411" t="str">
        <f>IFERROR(CONCATENATE(INDEX('8- Políticas de Administración '!$B$16:$F$53,MATCH(ROUND(AVERAGE(L70:L79),0),'8- Políticas de Administración '!$F$16:$F$53,0),1)," - ",ROUND(AVERAGE(L70:L79),0)),"")</f>
        <v>Moderado - 3</v>
      </c>
      <c r="N70" s="420" t="str">
        <f>IFERROR(CONCATENATE(VLOOKUP((LEFT(H70,LEN(H70)-4)&amp;LEFT(M70,LEN(M70)-4)),'9- Matriz de Calor '!$D$18:$E$42,2,0)," - ",RIGHT(H70,1)*RIGHT(M70,1)),"")</f>
        <v>Moderado - 3</v>
      </c>
    </row>
    <row r="71" spans="1:15" ht="39.75" customHeight="1">
      <c r="A71" s="406"/>
      <c r="B71" s="409"/>
      <c r="C71" s="409"/>
      <c r="D71" s="249" t="s">
        <v>338</v>
      </c>
      <c r="E71" s="412"/>
      <c r="F71" s="412"/>
      <c r="G71" s="415"/>
      <c r="H71" s="418"/>
      <c r="I71" s="151" t="s">
        <v>312</v>
      </c>
      <c r="J71" s="154" t="s">
        <v>337</v>
      </c>
      <c r="K71" s="151" t="str">
        <f>IFERROR(CONCATENATE(INDEX('8- Políticas de Administración '!$B$16:$F$53,MATCH('5- Identificación de Riesgos'!J71,'8- Políticas de Administración '!$C$16:$C$54,0),1)," - ",L71),"")</f>
        <v>Leve - 1</v>
      </c>
      <c r="L71" s="190">
        <f>IFERROR(VLOOKUP(INDEX('8- Políticas de Administración '!$B$16:$F$63,MATCH('5- Identificación de Riesgos'!J71,'8- Políticas de Administración '!$C$16:$C$64,0),1),'8- Políticas de Administración '!$B$16:$F$64,5,FALSE),"")</f>
        <v>1</v>
      </c>
      <c r="M71" s="412"/>
      <c r="N71" s="421"/>
    </row>
    <row r="72" spans="1:15" ht="66" customHeight="1">
      <c r="A72" s="406"/>
      <c r="B72" s="409"/>
      <c r="C72" s="409"/>
      <c r="D72" s="250" t="s">
        <v>342</v>
      </c>
      <c r="E72" s="412"/>
      <c r="F72" s="412"/>
      <c r="G72" s="415"/>
      <c r="H72" s="418"/>
      <c r="I72" s="151"/>
      <c r="J72" s="154"/>
      <c r="K72" s="151" t="str">
        <f>IFERROR(CONCATENATE(INDEX('8- Políticas de Administración '!$B$16:$F$53,MATCH('5- Identificación de Riesgos'!J72,'8- Políticas de Administración '!$C$16:$C$54,0),1)," - ",L72),"")</f>
        <v/>
      </c>
      <c r="L72" s="190" t="str">
        <f>IFERROR(VLOOKUP(INDEX('8- Políticas de Administración '!$B$16:$F$63,MATCH('5- Identificación de Riesgos'!J72,'8- Políticas de Administración '!$C$16:$C$64,0),1),'8- Políticas de Administración '!$B$16:$F$64,5,FALSE),"")</f>
        <v/>
      </c>
      <c r="M72" s="412"/>
      <c r="N72" s="421"/>
    </row>
    <row r="73" spans="1:15" ht="30">
      <c r="A73" s="406"/>
      <c r="B73" s="409"/>
      <c r="C73" s="409"/>
      <c r="D73" s="161" t="s">
        <v>331</v>
      </c>
      <c r="E73" s="412"/>
      <c r="F73" s="412"/>
      <c r="G73" s="415"/>
      <c r="H73" s="418"/>
      <c r="I73" s="151"/>
      <c r="J73" s="154"/>
      <c r="K73" s="151" t="str">
        <f>IFERROR(CONCATENATE(INDEX('8- Políticas de Administración '!$B$16:$F$53,MATCH('5- Identificación de Riesgos'!J73,'8- Políticas de Administración '!$C$16:$C$54,0),1)," - ",L73),"")</f>
        <v/>
      </c>
      <c r="L73" s="190" t="str">
        <f>IFERROR(VLOOKUP(INDEX('8- Políticas de Administración '!$B$16:$F$63,MATCH('5- Identificación de Riesgos'!J73,'8- Políticas de Administración '!$C$16:$C$64,0),1),'8- Políticas de Administración '!$B$16:$F$64,5,FALSE),"")</f>
        <v/>
      </c>
      <c r="M73" s="412"/>
      <c r="N73" s="421"/>
    </row>
    <row r="74" spans="1:15" ht="45">
      <c r="A74" s="406"/>
      <c r="B74" s="409"/>
      <c r="C74" s="409"/>
      <c r="D74" s="161" t="s">
        <v>332</v>
      </c>
      <c r="E74" s="412"/>
      <c r="F74" s="412"/>
      <c r="G74" s="415"/>
      <c r="H74" s="418"/>
      <c r="I74" s="151"/>
      <c r="J74" s="154"/>
      <c r="K74" s="151" t="str">
        <f>IFERROR(CONCATENATE(INDEX('8- Políticas de Administración '!$B$16:$F$53,MATCH('5- Identificación de Riesgos'!J74,'8- Políticas de Administración '!$C$16:$C$54,0),1)," - ",L74),"")</f>
        <v/>
      </c>
      <c r="L74" s="190" t="str">
        <f>IFERROR(VLOOKUP(INDEX('8- Políticas de Administración '!$B$16:$F$63,MATCH('5- Identificación de Riesgos'!J74,'8- Políticas de Administración '!$C$16:$C$64,0),1),'8- Políticas de Administración '!$B$16:$F$64,5,FALSE),"")</f>
        <v/>
      </c>
      <c r="M74" s="412"/>
      <c r="N74" s="421"/>
    </row>
    <row r="75" spans="1:15">
      <c r="A75" s="406"/>
      <c r="B75" s="409"/>
      <c r="C75" s="409"/>
      <c r="D75" s="161"/>
      <c r="E75" s="412"/>
      <c r="F75" s="412"/>
      <c r="G75" s="415"/>
      <c r="H75" s="418"/>
      <c r="I75" s="151"/>
      <c r="J75" s="154"/>
      <c r="K75" s="151" t="str">
        <f>IFERROR(CONCATENATE(INDEX('8- Políticas de Administración '!$B$16:$F$53,MATCH('5- Identificación de Riesgos'!J75,'8- Políticas de Administración '!$C$16:$C$54,0),1)," - ",L75),"")</f>
        <v/>
      </c>
      <c r="L75" s="190" t="str">
        <f>IFERROR(VLOOKUP(INDEX('8- Políticas de Administración '!$B$16:$F$63,MATCH('5- Identificación de Riesgos'!J75,'8- Políticas de Administración '!$C$16:$C$64,0),1),'8- Políticas de Administración '!$B$16:$F$64,5,FALSE),"")</f>
        <v/>
      </c>
      <c r="M75" s="412"/>
      <c r="N75" s="421"/>
    </row>
    <row r="76" spans="1:15">
      <c r="A76" s="406"/>
      <c r="B76" s="409"/>
      <c r="C76" s="409"/>
      <c r="D76" s="161"/>
      <c r="E76" s="412"/>
      <c r="F76" s="412"/>
      <c r="G76" s="415"/>
      <c r="H76" s="418"/>
      <c r="I76" s="151"/>
      <c r="J76" s="154"/>
      <c r="K76" s="151" t="str">
        <f>IFERROR(CONCATENATE(INDEX('8- Políticas de Administración '!$B$16:$F$53,MATCH('5- Identificación de Riesgos'!J76,'8- Políticas de Administración '!$C$16:$C$54,0),1)," - ",L76),"")</f>
        <v/>
      </c>
      <c r="L76" s="190" t="str">
        <f>IFERROR(VLOOKUP(INDEX('8- Políticas de Administración '!$B$16:$F$63,MATCH('5- Identificación de Riesgos'!J76,'8- Políticas de Administración '!$C$16:$C$64,0),1),'8- Políticas de Administración '!$B$16:$F$64,5,FALSE),"")</f>
        <v/>
      </c>
      <c r="M76" s="412"/>
      <c r="N76" s="421"/>
    </row>
    <row r="77" spans="1:15">
      <c r="A77" s="406"/>
      <c r="B77" s="409"/>
      <c r="C77" s="409"/>
      <c r="D77" s="161"/>
      <c r="E77" s="412"/>
      <c r="F77" s="412"/>
      <c r="G77" s="415"/>
      <c r="H77" s="418"/>
      <c r="I77" s="151"/>
      <c r="J77" s="154"/>
      <c r="K77" s="151" t="str">
        <f>IFERROR(CONCATENATE(INDEX('8- Políticas de Administración '!$B$16:$F$53,MATCH('5- Identificación de Riesgos'!J77,'8- Políticas de Administración '!$C$16:$C$54,0),1)," - ",L77),"")</f>
        <v/>
      </c>
      <c r="L77" s="190" t="str">
        <f>IFERROR(VLOOKUP(INDEX('8- Políticas de Administración '!$B$16:$F$63,MATCH('5- Identificación de Riesgos'!J77,'8- Políticas de Administración '!$C$16:$C$64,0),1),'8- Políticas de Administración '!$B$16:$F$64,5,FALSE),"")</f>
        <v/>
      </c>
      <c r="M77" s="412"/>
      <c r="N77" s="421"/>
    </row>
    <row r="78" spans="1:15">
      <c r="A78" s="406"/>
      <c r="B78" s="409"/>
      <c r="C78" s="409"/>
      <c r="D78" s="161"/>
      <c r="E78" s="412"/>
      <c r="F78" s="412"/>
      <c r="G78" s="415"/>
      <c r="H78" s="418"/>
      <c r="I78" s="151"/>
      <c r="J78" s="154"/>
      <c r="K78" s="151" t="str">
        <f>IFERROR(CONCATENATE(INDEX('8- Políticas de Administración '!$B$16:$F$53,MATCH('5- Identificación de Riesgos'!J78,'8- Políticas de Administración '!$C$16:$C$54,0),1)," - ",L78),"")</f>
        <v/>
      </c>
      <c r="L78" s="190" t="str">
        <f>IFERROR(VLOOKUP(INDEX('8- Políticas de Administración '!$B$16:$F$63,MATCH('5- Identificación de Riesgos'!J78,'8- Políticas de Administración '!$C$16:$C$64,0),1),'8- Políticas de Administración '!$B$16:$F$64,5,FALSE),"")</f>
        <v/>
      </c>
      <c r="M78" s="412"/>
      <c r="N78" s="421"/>
    </row>
    <row r="79" spans="1:15">
      <c r="A79" s="407"/>
      <c r="B79" s="409"/>
      <c r="C79" s="409"/>
      <c r="D79" s="163"/>
      <c r="E79" s="423"/>
      <c r="F79" s="423"/>
      <c r="G79" s="416"/>
      <c r="H79" s="419"/>
      <c r="I79" s="152"/>
      <c r="J79" s="155"/>
      <c r="K79" s="152" t="str">
        <f>IFERROR(CONCATENATE(INDEX('8- Políticas de Administración '!$B$16:$F$53,MATCH('5- Identificación de Riesgos'!J79,'8- Políticas de Administración '!$C$16:$C$54,0),1)," - ",L79),"")</f>
        <v/>
      </c>
      <c r="L79" s="191" t="str">
        <f>IFERROR(VLOOKUP(INDEX('8- Políticas de Administración '!$B$16:$F$63,MATCH('5- Identificación de Riesgos'!J79,'8- Políticas de Administración '!$C$16:$C$64,0),1),'8- Políticas de Administración '!$B$16:$F$64,5,FALSE),"")</f>
        <v/>
      </c>
      <c r="M79" s="413"/>
      <c r="N79" s="422"/>
    </row>
    <row r="80" spans="1:15" ht="45">
      <c r="A80" s="486">
        <v>8</v>
      </c>
      <c r="B80" s="489" t="s">
        <v>343</v>
      </c>
      <c r="C80" s="489" t="s">
        <v>344</v>
      </c>
      <c r="D80" s="288" t="s">
        <v>328</v>
      </c>
      <c r="E80" s="489">
        <v>365</v>
      </c>
      <c r="F80" s="489">
        <v>0</v>
      </c>
      <c r="G80" s="482">
        <f t="shared" ref="G80" si="6">F80/E80</f>
        <v>0</v>
      </c>
      <c r="H80" s="483"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53" t="s">
        <v>290</v>
      </c>
      <c r="J80" s="169" t="s">
        <v>345</v>
      </c>
      <c r="K80" s="150" t="str">
        <f>IFERROR(CONCATENATE(INDEX('8- Políticas de Administración '!$B$16:$F$53,MATCH('5- Identificación de Riesgos'!J80,'8- Políticas de Administración '!$C$16:$C$54,0),1)," - ",L80),"")</f>
        <v>Leve - 1</v>
      </c>
      <c r="L80" s="192">
        <f>IFERROR(VLOOKUP(INDEX('8- Políticas de Administración '!$B$16:$F$63,MATCH('5- Identificación de Riesgos'!J80,'8- Políticas de Administración '!$C$16:$C$64,0),1),'8- Políticas de Administración '!$B$16:$F$64,5,FALSE),"")</f>
        <v>1</v>
      </c>
      <c r="M80" s="411" t="str">
        <f>IFERROR(CONCATENATE(INDEX('8- Políticas de Administración '!$B$16:$F$53,MATCH(ROUND(AVERAGE(L80:L89),0),'8- Políticas de Administración '!$F$16:$F$53,0),1)," - ",ROUND(AVERAGE(L80:L89),0)),"")</f>
        <v>Leve - 1</v>
      </c>
      <c r="N80" s="420" t="str">
        <f>IFERROR(CONCATENATE(VLOOKUP((LEFT(H80,LEN(H80)-4)&amp;LEFT(M80,LEN(M80)-4)),'9- Matriz de Calor '!$D$18:$E$42,2,0)," - ",RIGHT(H80,1)*RIGHT(M80,1)),"")</f>
        <v>Bajo - 1</v>
      </c>
      <c r="O80" s="424">
        <f>RIGHT(H80,1)*RIGHT(M80,1)</f>
        <v>1</v>
      </c>
    </row>
    <row r="81" spans="1:15" ht="60">
      <c r="A81" s="487"/>
      <c r="B81" s="489"/>
      <c r="C81" s="489"/>
      <c r="D81" s="283" t="s">
        <v>346</v>
      </c>
      <c r="E81" s="489"/>
      <c r="F81" s="489"/>
      <c r="G81" s="482"/>
      <c r="H81" s="484"/>
      <c r="I81" s="151"/>
      <c r="J81" s="154"/>
      <c r="K81" s="151" t="str">
        <f>IFERROR(CONCATENATE(INDEX('8- Políticas de Administración '!$B$16:$F$53,MATCH('5- Identificación de Riesgos'!J81,'8- Políticas de Administración '!$C$16:$C$54,0),1)," - ",L81),"")</f>
        <v/>
      </c>
      <c r="L81" s="190" t="str">
        <f>IFERROR(VLOOKUP(INDEX('8- Políticas de Administración '!$B$16:$F$63,MATCH('5- Identificación de Riesgos'!J81,'8- Políticas de Administración '!$C$16:$C$64,0),1),'8- Políticas de Administración '!$B$16:$F$64,5,FALSE),"")</f>
        <v/>
      </c>
      <c r="M81" s="412"/>
      <c r="N81" s="421"/>
      <c r="O81" s="425"/>
    </row>
    <row r="82" spans="1:15">
      <c r="A82" s="487"/>
      <c r="B82" s="489"/>
      <c r="C82" s="489"/>
      <c r="D82" s="283" t="s">
        <v>330</v>
      </c>
      <c r="E82" s="489"/>
      <c r="F82" s="489"/>
      <c r="G82" s="482"/>
      <c r="H82" s="484"/>
      <c r="I82" s="151"/>
      <c r="J82" s="154"/>
      <c r="K82" s="151" t="str">
        <f>IFERROR(CONCATENATE(INDEX('8- Políticas de Administración '!$B$16:$F$53,MATCH('5- Identificación de Riesgos'!J82,'8- Políticas de Administración '!$C$16:$C$54,0),1)," - ",L82),"")</f>
        <v/>
      </c>
      <c r="L82" s="190" t="str">
        <f>IFERROR(VLOOKUP(INDEX('8- Políticas de Administración '!$B$16:$F$63,MATCH('5- Identificación de Riesgos'!J82,'8- Políticas de Administración '!$C$16:$C$64,0),1),'8- Políticas de Administración '!$B$16:$F$64,5,FALSE),"")</f>
        <v/>
      </c>
      <c r="M82" s="412"/>
      <c r="N82" s="421"/>
      <c r="O82" s="425"/>
    </row>
    <row r="83" spans="1:15" ht="30">
      <c r="A83" s="487"/>
      <c r="B83" s="489"/>
      <c r="C83" s="489"/>
      <c r="D83" s="289" t="s">
        <v>347</v>
      </c>
      <c r="E83" s="489"/>
      <c r="F83" s="489"/>
      <c r="G83" s="482"/>
      <c r="H83" s="484"/>
      <c r="I83" s="151"/>
      <c r="J83" s="154"/>
      <c r="K83" s="151" t="str">
        <f>IFERROR(CONCATENATE(INDEX('8- Políticas de Administración '!$B$16:$F$53,MATCH('5- Identificación de Riesgos'!J83,'8- Políticas de Administración '!$C$16:$C$54,0),1)," - ",L83),"")</f>
        <v/>
      </c>
      <c r="L83" s="190" t="str">
        <f>IFERROR(VLOOKUP(INDEX('8- Políticas de Administración '!$B$16:$F$63,MATCH('5- Identificación de Riesgos'!J83,'8- Políticas de Administración '!$C$16:$C$64,0),1),'8- Políticas de Administración '!$B$16:$F$64,5,FALSE),"")</f>
        <v/>
      </c>
      <c r="M83" s="412"/>
      <c r="N83" s="421"/>
      <c r="O83" s="425"/>
    </row>
    <row r="84" spans="1:15" ht="30.75" customHeight="1">
      <c r="A84" s="487"/>
      <c r="B84" s="489"/>
      <c r="C84" s="489"/>
      <c r="D84" s="290" t="s">
        <v>348</v>
      </c>
      <c r="E84" s="489"/>
      <c r="F84" s="489"/>
      <c r="G84" s="482"/>
      <c r="H84" s="484"/>
      <c r="I84" s="151"/>
      <c r="J84" s="154"/>
      <c r="K84" s="151" t="str">
        <f>IFERROR(CONCATENATE(INDEX('8- Políticas de Administración '!$B$16:$F$53,MATCH('5- Identificación de Riesgos'!J84,'8- Políticas de Administración '!$C$16:$C$54,0),1)," - ",L84),"")</f>
        <v/>
      </c>
      <c r="L84" s="190" t="str">
        <f>IFERROR(VLOOKUP(INDEX('8- Políticas de Administración '!$B$16:$F$63,MATCH('5- Identificación de Riesgos'!J84,'8- Políticas de Administración '!$C$16:$C$64,0),1),'8- Políticas de Administración '!$B$16:$F$64,5,FALSE),"")</f>
        <v/>
      </c>
      <c r="M84" s="412"/>
      <c r="N84" s="421"/>
      <c r="O84" s="425"/>
    </row>
    <row r="85" spans="1:15">
      <c r="A85" s="487"/>
      <c r="B85" s="489"/>
      <c r="C85" s="489"/>
      <c r="D85" s="283"/>
      <c r="E85" s="489"/>
      <c r="F85" s="489"/>
      <c r="G85" s="482"/>
      <c r="H85" s="484"/>
      <c r="I85" s="151"/>
      <c r="J85" s="154"/>
      <c r="K85" s="151" t="str">
        <f>IFERROR(CONCATENATE(INDEX('8- Políticas de Administración '!$B$16:$F$53,MATCH('5- Identificación de Riesgos'!J85,'8- Políticas de Administración '!$C$16:$C$54,0),1)," - ",L85),"")</f>
        <v/>
      </c>
      <c r="L85" s="190" t="str">
        <f>IFERROR(VLOOKUP(INDEX('8- Políticas de Administración '!$B$16:$F$63,MATCH('5- Identificación de Riesgos'!J85,'8- Políticas de Administración '!$C$16:$C$64,0),1),'8- Políticas de Administración '!$B$16:$F$64,5,FALSE),"")</f>
        <v/>
      </c>
      <c r="M85" s="412"/>
      <c r="N85" s="421"/>
      <c r="O85" s="425"/>
    </row>
    <row r="86" spans="1:15">
      <c r="A86" s="487"/>
      <c r="B86" s="489"/>
      <c r="C86" s="489"/>
      <c r="D86" s="283"/>
      <c r="E86" s="489"/>
      <c r="F86" s="489"/>
      <c r="G86" s="482"/>
      <c r="H86" s="484"/>
      <c r="I86" s="151"/>
      <c r="J86" s="154"/>
      <c r="K86" s="151" t="str">
        <f>IFERROR(CONCATENATE(INDEX('8- Políticas de Administración '!$B$16:$F$53,MATCH('5- Identificación de Riesgos'!J86,'8- Políticas de Administración '!$C$16:$C$54,0),1)," - ",L86),"")</f>
        <v/>
      </c>
      <c r="L86" s="190" t="str">
        <f>IFERROR(VLOOKUP(INDEX('8- Políticas de Administración '!$B$16:$F$63,MATCH('5- Identificación de Riesgos'!J86,'8- Políticas de Administración '!$C$16:$C$64,0),1),'8- Políticas de Administración '!$B$16:$F$64,5,FALSE),"")</f>
        <v/>
      </c>
      <c r="M86" s="412"/>
      <c r="N86" s="421"/>
      <c r="O86" s="425"/>
    </row>
    <row r="87" spans="1:15">
      <c r="A87" s="487"/>
      <c r="B87" s="489"/>
      <c r="C87" s="489"/>
      <c r="D87" s="283"/>
      <c r="E87" s="489"/>
      <c r="F87" s="489"/>
      <c r="G87" s="482"/>
      <c r="H87" s="484"/>
      <c r="I87" s="151"/>
      <c r="J87" s="154"/>
      <c r="K87" s="151" t="str">
        <f>IFERROR(CONCATENATE(INDEX('8- Políticas de Administración '!$B$16:$F$53,MATCH('5- Identificación de Riesgos'!J87,'8- Políticas de Administración '!$C$16:$C$54,0),1)," - ",L87),"")</f>
        <v/>
      </c>
      <c r="L87" s="190" t="str">
        <f>IFERROR(VLOOKUP(INDEX('8- Políticas de Administración '!$B$16:$F$63,MATCH('5- Identificación de Riesgos'!J87,'8- Políticas de Administración '!$C$16:$C$64,0),1),'8- Políticas de Administración '!$B$16:$F$64,5,FALSE),"")</f>
        <v/>
      </c>
      <c r="M87" s="412"/>
      <c r="N87" s="421"/>
      <c r="O87" s="425"/>
    </row>
    <row r="88" spans="1:15">
      <c r="A88" s="487"/>
      <c r="B88" s="489"/>
      <c r="C88" s="489"/>
      <c r="D88" s="283"/>
      <c r="E88" s="489"/>
      <c r="F88" s="489"/>
      <c r="G88" s="482"/>
      <c r="H88" s="484"/>
      <c r="I88" s="151"/>
      <c r="J88" s="154"/>
      <c r="K88" s="151" t="str">
        <f>IFERROR(CONCATENATE(INDEX('8- Políticas de Administración '!$B$16:$F$53,MATCH('5- Identificación de Riesgos'!J88,'8- Políticas de Administración '!$C$16:$C$54,0),1)," - ",L88),"")</f>
        <v/>
      </c>
      <c r="L88" s="190" t="str">
        <f>IFERROR(VLOOKUP(INDEX('8- Políticas de Administración '!$B$16:$F$63,MATCH('5- Identificación de Riesgos'!J88,'8- Políticas de Administración '!$C$16:$C$64,0),1),'8- Políticas de Administración '!$B$16:$F$64,5,FALSE),"")</f>
        <v/>
      </c>
      <c r="M88" s="412"/>
      <c r="N88" s="421"/>
      <c r="O88" s="425"/>
    </row>
    <row r="89" spans="1:15">
      <c r="A89" s="488"/>
      <c r="B89" s="489"/>
      <c r="C89" s="489"/>
      <c r="D89" s="291"/>
      <c r="E89" s="489"/>
      <c r="F89" s="489"/>
      <c r="G89" s="482"/>
      <c r="H89" s="485"/>
      <c r="I89" s="152"/>
      <c r="J89" s="155"/>
      <c r="K89" s="152" t="str">
        <f>IFERROR(CONCATENATE(INDEX('8- Políticas de Administración '!$B$16:$F$53,MATCH('5- Identificación de Riesgos'!J89,'8- Políticas de Administración '!$C$16:$C$54,0),1)," - ",L89),"")</f>
        <v/>
      </c>
      <c r="L89" s="191" t="str">
        <f>IFERROR(VLOOKUP(INDEX('8- Políticas de Administración '!$B$16:$F$63,MATCH('5- Identificación de Riesgos'!J89,'8- Políticas de Administración '!$C$16:$C$64,0),1),'8- Políticas de Administración '!$B$16:$F$64,5,FALSE),"")</f>
        <v/>
      </c>
      <c r="M89" s="413"/>
      <c r="N89" s="422"/>
      <c r="O89" s="425"/>
    </row>
    <row r="90" spans="1:15" ht="45">
      <c r="A90" s="405">
        <v>9</v>
      </c>
      <c r="B90" s="411" t="s">
        <v>349</v>
      </c>
      <c r="C90" s="411" t="s">
        <v>350</v>
      </c>
      <c r="D90" s="149" t="s">
        <v>328</v>
      </c>
      <c r="E90" s="411">
        <v>246</v>
      </c>
      <c r="F90" s="411">
        <v>0</v>
      </c>
      <c r="G90" s="414">
        <f t="shared" ref="G90" si="7">F90/E90</f>
        <v>0</v>
      </c>
      <c r="H90" s="417"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53" t="s">
        <v>290</v>
      </c>
      <c r="J90" s="169" t="s">
        <v>345</v>
      </c>
      <c r="K90" s="150" t="str">
        <f>IFERROR(CONCATENATE(INDEX('8- Políticas de Administración '!$B$16:$F$53,MATCH('5- Identificación de Riesgos'!J90,'8- Políticas de Administración '!$C$16:$C$54,0),1)," - ",L90),"")</f>
        <v>Leve - 1</v>
      </c>
      <c r="L90" s="192">
        <f>IFERROR(VLOOKUP(INDEX('8- Políticas de Administración '!$B$16:$F$63,MATCH('5- Identificación de Riesgos'!J90,'8- Políticas de Administración '!$C$16:$C$64,0),1),'8- Políticas de Administración '!$B$16:$F$64,5,FALSE),"")</f>
        <v>1</v>
      </c>
      <c r="M90" s="411" t="str">
        <f>IFERROR(CONCATENATE(INDEX('8- Políticas de Administración '!$B$16:$F$53,MATCH(ROUND(AVERAGE(L90:L99),0),'8- Políticas de Administración '!$F$16:$F$53,0),1)," - ",ROUND(AVERAGE(L90:L99),0)),"")</f>
        <v>Leve - 1</v>
      </c>
      <c r="N90" s="420" t="str">
        <f>IFERROR(CONCATENATE(VLOOKUP((LEFT(H90,LEN(H90)-4)&amp;LEFT(M90,LEN(M90)-4)),'9- Matriz de Calor '!$D$18:$E$42,2,0)," - ",RIGHT(H90,1)*RIGHT(M90,1)),"")</f>
        <v>Bajo - 1</v>
      </c>
      <c r="O90" s="424">
        <f>RIGHT(H90,1)*RIGHT(M90,1)</f>
        <v>1</v>
      </c>
    </row>
    <row r="91" spans="1:15" ht="60">
      <c r="A91" s="406"/>
      <c r="B91" s="412"/>
      <c r="C91" s="412"/>
      <c r="D91" s="161" t="s">
        <v>351</v>
      </c>
      <c r="E91" s="412"/>
      <c r="F91" s="412"/>
      <c r="G91" s="415"/>
      <c r="H91" s="418"/>
      <c r="I91" s="151" t="s">
        <v>302</v>
      </c>
      <c r="J91" s="154" t="s">
        <v>352</v>
      </c>
      <c r="K91" s="151" t="str">
        <f>IFERROR(CONCATENATE(INDEX('8- Políticas de Administración '!$B$16:$F$53,MATCH('5- Identificación de Riesgos'!J91,'8- Políticas de Administración '!$C$16:$C$54,0),1)," - ",L91),"")</f>
        <v>Leve - 1</v>
      </c>
      <c r="L91" s="190">
        <f>IFERROR(VLOOKUP(INDEX('8- Políticas de Administración '!$B$16:$F$63,MATCH('5- Identificación de Riesgos'!J91,'8- Políticas de Administración '!$C$16:$C$64,0),1),'8- Políticas de Administración '!$B$16:$F$64,5,FALSE),"")</f>
        <v>1</v>
      </c>
      <c r="M91" s="412"/>
      <c r="N91" s="421"/>
      <c r="O91" s="425"/>
    </row>
    <row r="92" spans="1:15" ht="29.25" customHeight="1">
      <c r="A92" s="406"/>
      <c r="B92" s="412"/>
      <c r="C92" s="412"/>
      <c r="D92" s="301" t="s">
        <v>330</v>
      </c>
      <c r="E92" s="412"/>
      <c r="F92" s="412"/>
      <c r="G92" s="415"/>
      <c r="H92" s="418"/>
      <c r="I92" s="151"/>
      <c r="J92" s="154"/>
      <c r="K92" s="151" t="str">
        <f>IFERROR(CONCATENATE(INDEX('8- Políticas de Administración '!$B$16:$F$53,MATCH('5- Identificación de Riesgos'!J92,'8- Políticas de Administración '!$C$16:$C$54,0),1)," - ",L92),"")</f>
        <v/>
      </c>
      <c r="L92" s="190" t="str">
        <f>IFERROR(VLOOKUP(INDEX('8- Políticas de Administración '!$B$16:$F$63,MATCH('5- Identificación de Riesgos'!J92,'8- Políticas de Administración '!$C$16:$C$64,0),1),'8- Políticas de Administración '!$B$16:$F$64,5,FALSE),"")</f>
        <v/>
      </c>
      <c r="M92" s="412"/>
      <c r="N92" s="421"/>
      <c r="O92" s="425"/>
    </row>
    <row r="93" spans="1:15" ht="30">
      <c r="A93" s="406"/>
      <c r="B93" s="412"/>
      <c r="C93" s="449"/>
      <c r="D93" s="303" t="s">
        <v>353</v>
      </c>
      <c r="E93" s="445"/>
      <c r="F93" s="412"/>
      <c r="G93" s="415"/>
      <c r="H93" s="418"/>
      <c r="I93" s="151"/>
      <c r="J93" s="154"/>
      <c r="K93" s="151" t="str">
        <f>IFERROR(CONCATENATE(INDEX('8- Políticas de Administración '!$B$16:$F$53,MATCH('5- Identificación de Riesgos'!J93,'8- Políticas de Administración '!$C$16:$C$54,0),1)," - ",L93),"")</f>
        <v/>
      </c>
      <c r="L93" s="190" t="str">
        <f>IFERROR(VLOOKUP(INDEX('8- Políticas de Administración '!$B$16:$F$63,MATCH('5- Identificación de Riesgos'!J93,'8- Políticas de Administración '!$C$16:$C$64,0),1),'8- Políticas de Administración '!$B$16:$F$64,5,FALSE),"")</f>
        <v/>
      </c>
      <c r="M93" s="412"/>
      <c r="N93" s="421"/>
      <c r="O93" s="425"/>
    </row>
    <row r="94" spans="1:15" ht="29.25" customHeight="1">
      <c r="A94" s="406"/>
      <c r="B94" s="412"/>
      <c r="C94" s="412"/>
      <c r="D94" s="304" t="s">
        <v>354</v>
      </c>
      <c r="E94" s="412"/>
      <c r="F94" s="412"/>
      <c r="G94" s="415"/>
      <c r="H94" s="418"/>
      <c r="I94" s="151"/>
      <c r="J94" s="154"/>
      <c r="K94" s="151" t="str">
        <f>IFERROR(CONCATENATE(INDEX('8- Políticas de Administración '!$B$16:$F$53,MATCH('5- Identificación de Riesgos'!J94,'8- Políticas de Administración '!$C$16:$C$54,0),1)," - ",L94),"")</f>
        <v/>
      </c>
      <c r="L94" s="190" t="str">
        <f>IFERROR(VLOOKUP(INDEX('8- Políticas de Administración '!$B$16:$F$63,MATCH('5- Identificación de Riesgos'!J94,'8- Políticas de Administración '!$C$16:$C$64,0),1),'8- Políticas de Administración '!$B$16:$F$64,5,FALSE),"")</f>
        <v/>
      </c>
      <c r="M94" s="412"/>
      <c r="N94" s="421"/>
      <c r="O94" s="425"/>
    </row>
    <row r="95" spans="1:15">
      <c r="A95" s="406"/>
      <c r="B95" s="412"/>
      <c r="C95" s="412"/>
      <c r="D95" s="161"/>
      <c r="E95" s="412"/>
      <c r="F95" s="412"/>
      <c r="G95" s="415"/>
      <c r="H95" s="418"/>
      <c r="I95" s="151"/>
      <c r="J95" s="154"/>
      <c r="K95" s="151" t="str">
        <f>IFERROR(CONCATENATE(INDEX('8- Políticas de Administración '!$B$16:$F$53,MATCH('5- Identificación de Riesgos'!J95,'8- Políticas de Administración '!$C$16:$C$54,0),1)," - ",L95),"")</f>
        <v/>
      </c>
      <c r="L95" s="190" t="str">
        <f>IFERROR(VLOOKUP(INDEX('8- Políticas de Administración '!$B$16:$F$63,MATCH('5- Identificación de Riesgos'!J95,'8- Políticas de Administración '!$C$16:$C$64,0),1),'8- Políticas de Administración '!$B$16:$F$64,5,FALSE),"")</f>
        <v/>
      </c>
      <c r="M95" s="412"/>
      <c r="N95" s="421"/>
      <c r="O95" s="425"/>
    </row>
    <row r="96" spans="1:15">
      <c r="A96" s="406"/>
      <c r="B96" s="412"/>
      <c r="C96" s="412"/>
      <c r="D96" s="161"/>
      <c r="E96" s="412"/>
      <c r="F96" s="412"/>
      <c r="G96" s="415"/>
      <c r="H96" s="418"/>
      <c r="I96" s="151"/>
      <c r="J96" s="154"/>
      <c r="K96" s="151" t="str">
        <f>IFERROR(CONCATENATE(INDEX('8- Políticas de Administración '!$B$16:$F$53,MATCH('5- Identificación de Riesgos'!J96,'8- Políticas de Administración '!$C$16:$C$54,0),1)," - ",L96),"")</f>
        <v/>
      </c>
      <c r="L96" s="190" t="str">
        <f>IFERROR(VLOOKUP(INDEX('8- Políticas de Administración '!$B$16:$F$63,MATCH('5- Identificación de Riesgos'!J96,'8- Políticas de Administración '!$C$16:$C$64,0),1),'8- Políticas de Administración '!$B$16:$F$64,5,FALSE),"")</f>
        <v/>
      </c>
      <c r="M96" s="412"/>
      <c r="N96" s="421"/>
      <c r="O96" s="425"/>
    </row>
    <row r="97" spans="1:15">
      <c r="A97" s="406"/>
      <c r="B97" s="412"/>
      <c r="C97" s="412"/>
      <c r="D97" s="161"/>
      <c r="E97" s="412"/>
      <c r="F97" s="412"/>
      <c r="G97" s="415"/>
      <c r="H97" s="418"/>
      <c r="I97" s="151"/>
      <c r="J97" s="154"/>
      <c r="K97" s="151" t="str">
        <f>IFERROR(CONCATENATE(INDEX('8- Políticas de Administración '!$B$16:$F$53,MATCH('5- Identificación de Riesgos'!J97,'8- Políticas de Administración '!$C$16:$C$54,0),1)," - ",L97),"")</f>
        <v/>
      </c>
      <c r="L97" s="190" t="str">
        <f>IFERROR(VLOOKUP(INDEX('8- Políticas de Administración '!$B$16:$F$63,MATCH('5- Identificación de Riesgos'!J97,'8- Políticas de Administración '!$C$16:$C$64,0),1),'8- Políticas de Administración '!$B$16:$F$64,5,FALSE),"")</f>
        <v/>
      </c>
      <c r="M97" s="412"/>
      <c r="N97" s="421"/>
      <c r="O97" s="425"/>
    </row>
    <row r="98" spans="1:15">
      <c r="A98" s="406"/>
      <c r="B98" s="412"/>
      <c r="C98" s="412"/>
      <c r="D98" s="161"/>
      <c r="E98" s="412"/>
      <c r="F98" s="412"/>
      <c r="G98" s="415"/>
      <c r="H98" s="418"/>
      <c r="I98" s="151"/>
      <c r="J98" s="154"/>
      <c r="K98" s="151" t="str">
        <f>IFERROR(CONCATENATE(INDEX('8- Políticas de Administración '!$B$16:$F$53,MATCH('5- Identificación de Riesgos'!J98,'8- Políticas de Administración '!$C$16:$C$54,0),1)," - ",L98),"")</f>
        <v/>
      </c>
      <c r="L98" s="190" t="str">
        <f>IFERROR(VLOOKUP(INDEX('8- Políticas de Administración '!$B$16:$F$63,MATCH('5- Identificación de Riesgos'!J98,'8- Políticas de Administración '!$C$16:$C$64,0),1),'8- Políticas de Administración '!$B$16:$F$64,5,FALSE),"")</f>
        <v/>
      </c>
      <c r="M98" s="412"/>
      <c r="N98" s="421"/>
      <c r="O98" s="425"/>
    </row>
    <row r="99" spans="1:15">
      <c r="A99" s="407"/>
      <c r="B99" s="413"/>
      <c r="C99" s="413"/>
      <c r="D99" s="163"/>
      <c r="E99" s="413"/>
      <c r="F99" s="413"/>
      <c r="G99" s="428"/>
      <c r="H99" s="419"/>
      <c r="I99" s="152"/>
      <c r="J99" s="155"/>
      <c r="K99" s="152" t="str">
        <f>IFERROR(CONCATENATE(INDEX('8- Políticas de Administración '!$B$16:$F$53,MATCH('5- Identificación de Riesgos'!J99,'8- Políticas de Administración '!$C$16:$C$54,0),1)," - ",L99),"")</f>
        <v/>
      </c>
      <c r="L99" s="191" t="str">
        <f>IFERROR(VLOOKUP(INDEX('8- Políticas de Administración '!$B$16:$F$63,MATCH('5- Identificación de Riesgos'!J99,'8- Políticas de Administración '!$C$16:$C$64,0),1),'8- Políticas de Administración '!$B$16:$F$64,5,FALSE),"")</f>
        <v/>
      </c>
      <c r="M99" s="413"/>
      <c r="N99" s="422"/>
      <c r="O99" s="425"/>
    </row>
  </sheetData>
  <mergeCells count="113">
    <mergeCell ref="O80:O89"/>
    <mergeCell ref="A80:A89"/>
    <mergeCell ref="B80:B89"/>
    <mergeCell ref="C80:C89"/>
    <mergeCell ref="E80:E89"/>
    <mergeCell ref="F80:F89"/>
    <mergeCell ref="G90:G99"/>
    <mergeCell ref="H90:H99"/>
    <mergeCell ref="M90:M99"/>
    <mergeCell ref="N90:N99"/>
    <mergeCell ref="O90:O99"/>
    <mergeCell ref="A90:A99"/>
    <mergeCell ref="B90:B99"/>
    <mergeCell ref="C90:C99"/>
    <mergeCell ref="E90:E99"/>
    <mergeCell ref="F90:F99"/>
    <mergeCell ref="G8:G9"/>
    <mergeCell ref="H8:H9"/>
    <mergeCell ref="E7:H7"/>
    <mergeCell ref="D7:D9"/>
    <mergeCell ref="G80:G89"/>
    <mergeCell ref="H80:H89"/>
    <mergeCell ref="M80:M89"/>
    <mergeCell ref="N80:N89"/>
    <mergeCell ref="G10:G19"/>
    <mergeCell ref="G20:G29"/>
    <mergeCell ref="E20:E29"/>
    <mergeCell ref="G40:G49"/>
    <mergeCell ref="H40:H49"/>
    <mergeCell ref="M40:M49"/>
    <mergeCell ref="E40:E49"/>
    <mergeCell ref="F40:F49"/>
    <mergeCell ref="N50:N59"/>
    <mergeCell ref="G60:G69"/>
    <mergeCell ref="H60:H69"/>
    <mergeCell ref="M60:M69"/>
    <mergeCell ref="N60:N69"/>
    <mergeCell ref="C20:C29"/>
    <mergeCell ref="A20:A29"/>
    <mergeCell ref="D4:N4"/>
    <mergeCell ref="D5:N5"/>
    <mergeCell ref="O10:O19"/>
    <mergeCell ref="O20:O29"/>
    <mergeCell ref="I18:I19"/>
    <mergeCell ref="J18:J19"/>
    <mergeCell ref="N10:N19"/>
    <mergeCell ref="M20:M29"/>
    <mergeCell ref="N20:N29"/>
    <mergeCell ref="M10:M19"/>
    <mergeCell ref="O8:O9"/>
    <mergeCell ref="N8:N9"/>
    <mergeCell ref="N7:O7"/>
    <mergeCell ref="I7:M7"/>
    <mergeCell ref="L8:L9"/>
    <mergeCell ref="I8:I9"/>
    <mergeCell ref="H20:H29"/>
    <mergeCell ref="E8:E9"/>
    <mergeCell ref="K8:K9"/>
    <mergeCell ref="M8:M9"/>
    <mergeCell ref="D6:N6"/>
    <mergeCell ref="F8:F9"/>
    <mergeCell ref="A1:C2"/>
    <mergeCell ref="A4:C4"/>
    <mergeCell ref="A8:A9"/>
    <mergeCell ref="B8:B9"/>
    <mergeCell ref="A5:C5"/>
    <mergeCell ref="A6:C6"/>
    <mergeCell ref="O30:O39"/>
    <mergeCell ref="N30:N39"/>
    <mergeCell ref="E30:E39"/>
    <mergeCell ref="M30:M39"/>
    <mergeCell ref="A30:A39"/>
    <mergeCell ref="C30:C39"/>
    <mergeCell ref="F30:F39"/>
    <mergeCell ref="G30:G39"/>
    <mergeCell ref="H30:H39"/>
    <mergeCell ref="A10:A19"/>
    <mergeCell ref="C10:C19"/>
    <mergeCell ref="B10:B19"/>
    <mergeCell ref="F20:F29"/>
    <mergeCell ref="H10:H19"/>
    <mergeCell ref="E10:E19"/>
    <mergeCell ref="F10:F19"/>
    <mergeCell ref="B30:B39"/>
    <mergeCell ref="B20:B29"/>
    <mergeCell ref="O50:O59"/>
    <mergeCell ref="M50:M59"/>
    <mergeCell ref="O40:O49"/>
    <mergeCell ref="N40:N49"/>
    <mergeCell ref="G50:G59"/>
    <mergeCell ref="H50:H59"/>
    <mergeCell ref="A40:A49"/>
    <mergeCell ref="B40:B49"/>
    <mergeCell ref="C40:C49"/>
    <mergeCell ref="A50:A59"/>
    <mergeCell ref="B50:B59"/>
    <mergeCell ref="C50:C59"/>
    <mergeCell ref="E50:E59"/>
    <mergeCell ref="F50:F59"/>
    <mergeCell ref="A60:A69"/>
    <mergeCell ref="B60:B69"/>
    <mergeCell ref="C60:C69"/>
    <mergeCell ref="E60:E69"/>
    <mergeCell ref="F60:F69"/>
    <mergeCell ref="G70:G79"/>
    <mergeCell ref="H70:H79"/>
    <mergeCell ref="M70:M79"/>
    <mergeCell ref="N70:N79"/>
    <mergeCell ref="A70:A79"/>
    <mergeCell ref="B70:B79"/>
    <mergeCell ref="C70:C79"/>
    <mergeCell ref="E70:E79"/>
    <mergeCell ref="F70:F79"/>
  </mergeCells>
  <conditionalFormatting sqref="H10 H20">
    <cfRule type="containsText" dxfId="802" priority="712" operator="containsText" text="Baja">
      <formula>NOT(ISERROR(SEARCH("Baja",H10)))</formula>
    </cfRule>
    <cfRule type="containsText" dxfId="801" priority="707" operator="containsText" text="Alta">
      <formula>NOT(ISERROR(SEARCH("Alta",H10)))</formula>
    </cfRule>
    <cfRule type="containsText" dxfId="800" priority="705" operator="containsText" text="Muy Alta">
      <formula>NOT(ISERROR(SEARCH("Muy Alta",H10)))</formula>
    </cfRule>
    <cfRule type="containsText" dxfId="799" priority="703" operator="containsText" text="Muy Baja">
      <formula>NOT(ISERROR(SEARCH("Muy Baja",H10)))</formula>
    </cfRule>
    <cfRule type="containsText" dxfId="798" priority="718" operator="containsText" text="Alta">
      <formula>NOT(ISERROR(SEARCH("Alta",H10)))</formula>
    </cfRule>
    <cfRule type="containsText" dxfId="797" priority="720" operator="containsText" text="Baja">
      <formula>NOT(ISERROR(SEARCH("Baja",H10)))</formula>
    </cfRule>
    <cfRule type="containsText" dxfId="796" priority="717" operator="containsText" text="Muy bajo">
      <formula>NOT(ISERROR(SEARCH("Muy bajo",H10)))</formula>
    </cfRule>
    <cfRule type="cellIs" dxfId="795" priority="725" operator="between">
      <formula>0</formula>
      <formula>2</formula>
    </cfRule>
    <cfRule type="containsText" dxfId="794" priority="704" operator="containsText" text="Baja">
      <formula>NOT(ISERROR(SEARCH("Baja",H10)))</formula>
    </cfRule>
    <cfRule type="containsText" dxfId="793" priority="716" operator="containsText" text="Muy Baja'Tabla probabilidad'!">
      <formula>NOT(ISERROR(SEARCH("Muy Baja'Tabla probabilidad'!",H10)))</formula>
    </cfRule>
    <cfRule type="containsText" dxfId="792" priority="715" operator="containsText" text="Muy Baja">
      <formula>NOT(ISERROR(SEARCH("Muy Baja",H10)))</formula>
    </cfRule>
    <cfRule type="containsText" dxfId="791" priority="714" operator="containsText" text="Muy Baja">
      <formula>NOT(ISERROR(SEARCH("Muy Baja",H10)))</formula>
    </cfRule>
    <cfRule type="containsText" dxfId="790" priority="713" operator="containsText" text="Muy Baja">
      <formula>NOT(ISERROR(SEARCH("Muy Baja",H10)))</formula>
    </cfRule>
    <cfRule type="containsText" dxfId="789" priority="711" operator="containsText" text="Muy Baja">
      <formula>NOT(ISERROR(SEARCH("Muy Baja",H10)))</formula>
    </cfRule>
    <cfRule type="containsText" dxfId="788" priority="710" operator="containsText" text="Media">
      <formula>NOT(ISERROR(SEARCH("Media",H10)))</formula>
    </cfRule>
    <cfRule type="containsText" dxfId="787" priority="709" operator="containsText" text="Media">
      <formula>NOT(ISERROR(SEARCH("Media",H10)))</formula>
    </cfRule>
    <cfRule type="containsText" dxfId="786" priority="708" operator="containsText" text="Media">
      <formula>NOT(ISERROR(SEARCH("Media",H10)))</formula>
    </cfRule>
    <cfRule type="containsText" dxfId="785" priority="719" operator="containsText" text="Media">
      <formula>NOT(ISERROR(SEARCH("Media",H10)))</formula>
    </cfRule>
    <cfRule type="containsText" dxfId="784" priority="721" operator="containsText" text="Muy baja">
      <formula>NOT(ISERROR(SEARCH("Muy baja",H10)))</formula>
    </cfRule>
    <cfRule type="cellIs" dxfId="781" priority="724" operator="between">
      <formula>1</formula>
      <formula>2</formula>
    </cfRule>
  </conditionalFormatting>
  <conditionalFormatting sqref="H30">
    <cfRule type="containsText" dxfId="780" priority="426" operator="containsText" text="Baja">
      <formula>NOT(ISERROR(SEARCH("Baja",H30)))</formula>
    </cfRule>
    <cfRule type="containsText" dxfId="779" priority="428" operator="containsText" text="Muy Baja">
      <formula>NOT(ISERROR(SEARCH("Muy Baja",H30)))</formula>
    </cfRule>
    <cfRule type="containsText" dxfId="778" priority="427" operator="containsText" text="Muy Baja">
      <formula>NOT(ISERROR(SEARCH("Muy Baja",H30)))</formula>
    </cfRule>
    <cfRule type="containsText" dxfId="777" priority="417" operator="containsText" text="Muy Baja">
      <formula>NOT(ISERROR(SEARCH("Muy Baja",H30)))</formula>
    </cfRule>
    <cfRule type="cellIs" dxfId="776" priority="438" operator="between">
      <formula>1</formula>
      <formula>2</formula>
    </cfRule>
    <cfRule type="containsText" dxfId="775" priority="425" operator="containsText" text="Muy Baja">
      <formula>NOT(ISERROR(SEARCH("Muy Baja",H30)))</formula>
    </cfRule>
    <cfRule type="containsText" dxfId="774" priority="424" operator="containsText" text="Media">
      <formula>NOT(ISERROR(SEARCH("Media",H30)))</formula>
    </cfRule>
    <cfRule type="containsText" dxfId="773" priority="423" operator="containsText" text="Media">
      <formula>NOT(ISERROR(SEARCH("Media",H30)))</formula>
    </cfRule>
    <cfRule type="containsText" dxfId="770" priority="435" operator="containsText" text="Muy baja">
      <formula>NOT(ISERROR(SEARCH("Muy baja",H30)))</formula>
    </cfRule>
    <cfRule type="cellIs" dxfId="769" priority="439" operator="between">
      <formula>0</formula>
      <formula>2</formula>
    </cfRule>
    <cfRule type="containsText" dxfId="768" priority="433" operator="containsText" text="Media">
      <formula>NOT(ISERROR(SEARCH("Media",H30)))</formula>
    </cfRule>
    <cfRule type="containsText" dxfId="767" priority="422" operator="containsText" text="Media">
      <formula>NOT(ISERROR(SEARCH("Media",H30)))</formula>
    </cfRule>
    <cfRule type="containsText" dxfId="766" priority="432" operator="containsText" text="Alta">
      <formula>NOT(ISERROR(SEARCH("Alta",H30)))</formula>
    </cfRule>
    <cfRule type="containsText" dxfId="765" priority="421" operator="containsText" text="Alta">
      <formula>NOT(ISERROR(SEARCH("Alta",H30)))</formula>
    </cfRule>
    <cfRule type="containsText" dxfId="764" priority="429" operator="containsText" text="Muy Baja">
      <formula>NOT(ISERROR(SEARCH("Muy Baja",H30)))</formula>
    </cfRule>
    <cfRule type="containsText" dxfId="763" priority="419" operator="containsText" text="Muy Alta">
      <formula>NOT(ISERROR(SEARCH("Muy Alta",H30)))</formula>
    </cfRule>
    <cfRule type="containsText" dxfId="762" priority="418" operator="containsText" text="Baja">
      <formula>NOT(ISERROR(SEARCH("Baja",H30)))</formula>
    </cfRule>
    <cfRule type="containsText" dxfId="761" priority="431" operator="containsText" text="Muy bajo">
      <formula>NOT(ISERROR(SEARCH("Muy bajo",H30)))</formula>
    </cfRule>
    <cfRule type="containsText" dxfId="760" priority="430" operator="containsText" text="Muy Baja'Tabla probabilidad'!">
      <formula>NOT(ISERROR(SEARCH("Muy Baja'Tabla probabilidad'!",H30)))</formula>
    </cfRule>
    <cfRule type="containsText" dxfId="759" priority="434" operator="containsText" text="Baja">
      <formula>NOT(ISERROR(SEARCH("Baja",H30)))</formula>
    </cfRule>
  </conditionalFormatting>
  <conditionalFormatting sqref="H40">
    <cfRule type="containsText" dxfId="758" priority="142" operator="containsText" text="Muy Baja'Tabla probabilidad'!">
      <formula>NOT(ISERROR(SEARCH("Muy Baja'Tabla probabilidad'!",H40)))</formula>
    </cfRule>
    <cfRule type="containsText" dxfId="757" priority="143" operator="containsText" text="Muy bajo">
      <formula>NOT(ISERROR(SEARCH("Muy bajo",H40)))</formula>
    </cfRule>
    <cfRule type="containsText" dxfId="756" priority="144" operator="containsText" text="Alta">
      <formula>NOT(ISERROR(SEARCH("Alta",H40)))</formula>
    </cfRule>
    <cfRule type="containsText" dxfId="755" priority="145" operator="containsText" text="Media">
      <formula>NOT(ISERROR(SEARCH("Media",H40)))</formula>
    </cfRule>
    <cfRule type="containsText" dxfId="754" priority="146" operator="containsText" text="Baja">
      <formula>NOT(ISERROR(SEARCH("Baja",H40)))</formula>
    </cfRule>
    <cfRule type="cellIs" dxfId="751" priority="150" operator="between">
      <formula>1</formula>
      <formula>2</formula>
    </cfRule>
    <cfRule type="cellIs" dxfId="750" priority="151" operator="between">
      <formula>0</formula>
      <formula>2</formula>
    </cfRule>
    <cfRule type="containsText" dxfId="749" priority="147" operator="containsText" text="Muy baja">
      <formula>NOT(ISERROR(SEARCH("Muy baja",H40)))</formula>
    </cfRule>
    <cfRule type="containsText" dxfId="748" priority="129" operator="containsText" text="Muy Baja">
      <formula>NOT(ISERROR(SEARCH("Muy Baja",H40)))</formula>
    </cfRule>
    <cfRule type="containsText" dxfId="747" priority="130" operator="containsText" text="Baja">
      <formula>NOT(ISERROR(SEARCH("Baja",H40)))</formula>
    </cfRule>
    <cfRule type="containsText" dxfId="746" priority="131" operator="containsText" text="Muy Alta">
      <formula>NOT(ISERROR(SEARCH("Muy Alta",H40)))</formula>
    </cfRule>
    <cfRule type="containsText" dxfId="745" priority="133" operator="containsText" text="Alta">
      <formula>NOT(ISERROR(SEARCH("Alta",H40)))</formula>
    </cfRule>
    <cfRule type="containsText" dxfId="744" priority="134" operator="containsText" text="Media">
      <formula>NOT(ISERROR(SEARCH("Media",H40)))</formula>
    </cfRule>
    <cfRule type="containsText" dxfId="743" priority="135" operator="containsText" text="Media">
      <formula>NOT(ISERROR(SEARCH("Media",H40)))</formula>
    </cfRule>
    <cfRule type="containsText" dxfId="742" priority="136" operator="containsText" text="Media">
      <formula>NOT(ISERROR(SEARCH("Media",H40)))</formula>
    </cfRule>
    <cfRule type="containsText" dxfId="741" priority="137" operator="containsText" text="Muy Baja">
      <formula>NOT(ISERROR(SEARCH("Muy Baja",H40)))</formula>
    </cfRule>
    <cfRule type="containsText" dxfId="740" priority="138" operator="containsText" text="Baja">
      <formula>NOT(ISERROR(SEARCH("Baja",H40)))</formula>
    </cfRule>
    <cfRule type="containsText" dxfId="739" priority="139" operator="containsText" text="Muy Baja">
      <formula>NOT(ISERROR(SEARCH("Muy Baja",H40)))</formula>
    </cfRule>
    <cfRule type="containsText" dxfId="738" priority="140" operator="containsText" text="Muy Baja">
      <formula>NOT(ISERROR(SEARCH("Muy Baja",H40)))</formula>
    </cfRule>
    <cfRule type="containsText" dxfId="737" priority="141" operator="containsText" text="Muy Baja">
      <formula>NOT(ISERROR(SEARCH("Muy Baja",H40)))</formula>
    </cfRule>
  </conditionalFormatting>
  <conditionalFormatting sqref="H50 H60 H70">
    <cfRule type="containsText" dxfId="736" priority="241" operator="containsText" text="Baja">
      <formula>NOT(ISERROR(SEARCH("Baja",H50)))</formula>
    </cfRule>
    <cfRule type="containsText" dxfId="735" priority="239" operator="containsText" text="Media">
      <formula>NOT(ISERROR(SEARCH("Media",H50)))</formula>
    </cfRule>
    <cfRule type="containsText" dxfId="734" priority="238" operator="containsText" text="Media">
      <formula>NOT(ISERROR(SEARCH("Media",H50)))</formula>
    </cfRule>
    <cfRule type="containsText" dxfId="733" priority="237" operator="containsText" text="Media">
      <formula>NOT(ISERROR(SEARCH("Media",H50)))</formula>
    </cfRule>
    <cfRule type="containsText" dxfId="732" priority="236" operator="containsText" text="Alta">
      <formula>NOT(ISERROR(SEARCH("Alta",H50)))</formula>
    </cfRule>
    <cfRule type="containsText" dxfId="731" priority="234" operator="containsText" text="Muy Alta">
      <formula>NOT(ISERROR(SEARCH("Muy Alta",H50)))</formula>
    </cfRule>
    <cfRule type="cellIs" dxfId="730" priority="252" operator="between">
      <formula>0</formula>
      <formula>2</formula>
    </cfRule>
    <cfRule type="cellIs" dxfId="729" priority="251" operator="between">
      <formula>1</formula>
      <formula>2</formula>
    </cfRule>
    <cfRule type="containsText" dxfId="728" priority="250" operator="containsText" text="Muy baja">
      <formula>NOT(ISERROR(SEARCH("Muy baja",H50)))</formula>
    </cfRule>
    <cfRule type="containsText" dxfId="727" priority="249" operator="containsText" text="Baja">
      <formula>NOT(ISERROR(SEARCH("Baja",H50)))</formula>
    </cfRule>
    <cfRule type="containsText" dxfId="726" priority="248" operator="containsText" text="Media">
      <formula>NOT(ISERROR(SEARCH("Media",H50)))</formula>
    </cfRule>
    <cfRule type="containsText" dxfId="725" priority="240" operator="containsText" text="Muy Baja">
      <formula>NOT(ISERROR(SEARCH("Muy Baja",H50)))</formula>
    </cfRule>
    <cfRule type="containsText" dxfId="724" priority="232" operator="containsText" text="Muy Baja">
      <formula>NOT(ISERROR(SEARCH("Muy Baja",H50)))</formula>
    </cfRule>
    <cfRule type="containsText" dxfId="723" priority="233" operator="containsText" text="Baja">
      <formula>NOT(ISERROR(SEARCH("Baja",H50)))</formula>
    </cfRule>
    <cfRule type="containsText" dxfId="722" priority="247" operator="containsText" text="Alta">
      <formula>NOT(ISERROR(SEARCH("Alta",H50)))</formula>
    </cfRule>
    <cfRule type="containsText" dxfId="721" priority="246" operator="containsText" text="Muy bajo">
      <formula>NOT(ISERROR(SEARCH("Muy bajo",H50)))</formula>
    </cfRule>
    <cfRule type="containsText" dxfId="720" priority="245" operator="containsText" text="Muy Baja'Tabla probabilidad'!">
      <formula>NOT(ISERROR(SEARCH("Muy Baja'Tabla probabilidad'!",H50)))</formula>
    </cfRule>
    <cfRule type="containsText" dxfId="719" priority="244" operator="containsText" text="Muy Baja">
      <formula>NOT(ISERROR(SEARCH("Muy Baja",H50)))</formula>
    </cfRule>
    <cfRule type="containsText" dxfId="718" priority="243" operator="containsText" text="Muy Baja">
      <formula>NOT(ISERROR(SEARCH("Muy Baja",H50)))</formula>
    </cfRule>
    <cfRule type="containsText" dxfId="717" priority="242" operator="containsText" text="Muy Baja">
      <formula>NOT(ISERROR(SEARCH("Muy Baja",H50)))</formula>
    </cfRule>
  </conditionalFormatting>
  <conditionalFormatting sqref="H80">
    <cfRule type="containsText" dxfId="716" priority="79" operator="containsText" text="Muy Baja">
      <formula>NOT(ISERROR(SEARCH("Muy Baja",H80)))</formula>
    </cfRule>
    <cfRule type="containsText" dxfId="715" priority="76" operator="containsText" text="Muy Baja">
      <formula>NOT(ISERROR(SEARCH("Muy Baja",H80)))</formula>
    </cfRule>
    <cfRule type="containsText" dxfId="714" priority="75" operator="containsText" text="Media">
      <formula>NOT(ISERROR(SEARCH("Media",H80)))</formula>
    </cfRule>
    <cfRule type="containsText" dxfId="713" priority="74" operator="containsText" text="Media">
      <formula>NOT(ISERROR(SEARCH("Media",H80)))</formula>
    </cfRule>
    <cfRule type="containsText" dxfId="712" priority="73" operator="containsText" text="Media">
      <formula>NOT(ISERROR(SEARCH("Media",H80)))</formula>
    </cfRule>
    <cfRule type="containsText" dxfId="711" priority="72" operator="containsText" text="Alta">
      <formula>NOT(ISERROR(SEARCH("Alta",H80)))</formula>
    </cfRule>
    <cfRule type="cellIs" dxfId="710" priority="88" operator="between">
      <formula>0</formula>
      <formula>2</formula>
    </cfRule>
    <cfRule type="containsText" dxfId="709" priority="71" operator="containsText" text="Muy Alta">
      <formula>NOT(ISERROR(SEARCH("Muy Alta",H80)))</formula>
    </cfRule>
    <cfRule type="containsText" dxfId="708" priority="70" operator="containsText" text="Baja">
      <formula>NOT(ISERROR(SEARCH("Baja",H80)))</formula>
    </cfRule>
    <cfRule type="containsText" dxfId="707" priority="69" operator="containsText" text="Muy Baja">
      <formula>NOT(ISERROR(SEARCH("Muy Baja",H80)))</formula>
    </cfRule>
    <cfRule type="cellIs" dxfId="706" priority="87" operator="between">
      <formula>1</formula>
      <formula>2</formula>
    </cfRule>
    <cfRule type="containsText" dxfId="705" priority="86" operator="containsText" text="Muy baja">
      <formula>NOT(ISERROR(SEARCH("Muy baja",H80)))</formula>
    </cfRule>
    <cfRule type="containsText" dxfId="704" priority="85" operator="containsText" text="Baja">
      <formula>NOT(ISERROR(SEARCH("Baja",H80)))</formula>
    </cfRule>
    <cfRule type="containsText" dxfId="703" priority="84" operator="containsText" text="Media">
      <formula>NOT(ISERROR(SEARCH("Media",H80)))</formula>
    </cfRule>
    <cfRule type="containsText" dxfId="702" priority="83" operator="containsText" text="Alta">
      <formula>NOT(ISERROR(SEARCH("Alta",H80)))</formula>
    </cfRule>
    <cfRule type="containsText" dxfId="701" priority="82" operator="containsText" text="Muy bajo">
      <formula>NOT(ISERROR(SEARCH("Muy bajo",H80)))</formula>
    </cfRule>
    <cfRule type="containsText" dxfId="700" priority="81" operator="containsText" text="Muy Baja'Tabla probabilidad'!">
      <formula>NOT(ISERROR(SEARCH("Muy Baja'Tabla probabilidad'!",H80)))</formula>
    </cfRule>
    <cfRule type="containsText" dxfId="699" priority="80" operator="containsText" text="Muy Baja">
      <formula>NOT(ISERROR(SEARCH("Muy Baja",H80)))</formula>
    </cfRule>
    <cfRule type="containsText" dxfId="698" priority="78" operator="containsText" text="Muy Baja">
      <formula>NOT(ISERROR(SEARCH("Muy Baja",H80)))</formula>
    </cfRule>
    <cfRule type="containsText" dxfId="697" priority="77" operator="containsText" text="Baja">
      <formula>NOT(ISERROR(SEARCH("Baja",H80)))</formula>
    </cfRule>
  </conditionalFormatting>
  <conditionalFormatting sqref="H90">
    <cfRule type="containsText" dxfId="696" priority="49" operator="containsText" text="Muy Baja">
      <formula>NOT(ISERROR(SEARCH("Muy Baja",H90)))</formula>
    </cfRule>
    <cfRule type="containsText" dxfId="695" priority="50" operator="containsText" text="Muy Baja">
      <formula>NOT(ISERROR(SEARCH("Muy Baja",H90)))</formula>
    </cfRule>
    <cfRule type="containsText" dxfId="694" priority="51" operator="containsText" text="Muy Baja'Tabla probabilidad'!">
      <formula>NOT(ISERROR(SEARCH("Muy Baja'Tabla probabilidad'!",H90)))</formula>
    </cfRule>
    <cfRule type="containsText" dxfId="693" priority="52" operator="containsText" text="Muy bajo">
      <formula>NOT(ISERROR(SEARCH("Muy bajo",H90)))</formula>
    </cfRule>
    <cfRule type="containsText" dxfId="692" priority="53" operator="containsText" text="Alta">
      <formula>NOT(ISERROR(SEARCH("Alta",H90)))</formula>
    </cfRule>
    <cfRule type="containsText" dxfId="691" priority="54" operator="containsText" text="Media">
      <formula>NOT(ISERROR(SEARCH("Media",H90)))</formula>
    </cfRule>
    <cfRule type="containsText" dxfId="690" priority="55" operator="containsText" text="Baja">
      <formula>NOT(ISERROR(SEARCH("Baja",H90)))</formula>
    </cfRule>
    <cfRule type="containsText" dxfId="689" priority="56" operator="containsText" text="Muy baja">
      <formula>NOT(ISERROR(SEARCH("Muy baja",H90)))</formula>
    </cfRule>
    <cfRule type="cellIs" dxfId="688" priority="57" operator="between">
      <formula>1</formula>
      <formula>2</formula>
    </cfRule>
    <cfRule type="cellIs" dxfId="687" priority="58" operator="between">
      <formula>0</formula>
      <formula>2</formula>
    </cfRule>
    <cfRule type="containsText" dxfId="686" priority="39" operator="containsText" text="Muy Baja">
      <formula>NOT(ISERROR(SEARCH("Muy Baja",H90)))</formula>
    </cfRule>
    <cfRule type="containsText" dxfId="685" priority="40" operator="containsText" text="Baja">
      <formula>NOT(ISERROR(SEARCH("Baja",H90)))</formula>
    </cfRule>
    <cfRule type="containsText" dxfId="684" priority="41" operator="containsText" text="Muy Alta">
      <formula>NOT(ISERROR(SEARCH("Muy Alta",H90)))</formula>
    </cfRule>
    <cfRule type="containsText" dxfId="683" priority="42" operator="containsText" text="Alta">
      <formula>NOT(ISERROR(SEARCH("Alta",H90)))</formula>
    </cfRule>
    <cfRule type="containsText" dxfId="682" priority="43" operator="containsText" text="Media">
      <formula>NOT(ISERROR(SEARCH("Media",H90)))</formula>
    </cfRule>
    <cfRule type="containsText" dxfId="681" priority="44" operator="containsText" text="Media">
      <formula>NOT(ISERROR(SEARCH("Media",H90)))</formula>
    </cfRule>
    <cfRule type="containsText" dxfId="680" priority="45" operator="containsText" text="Media">
      <formula>NOT(ISERROR(SEARCH("Media",H90)))</formula>
    </cfRule>
    <cfRule type="containsText" dxfId="679" priority="46" operator="containsText" text="Muy Baja">
      <formula>NOT(ISERROR(SEARCH("Muy Baja",H90)))</formula>
    </cfRule>
    <cfRule type="containsText" dxfId="678" priority="47" operator="containsText" text="Baja">
      <formula>NOT(ISERROR(SEARCH("Baja",H90)))</formula>
    </cfRule>
    <cfRule type="containsText" dxfId="677" priority="48" operator="containsText" text="Muy Baja">
      <formula>NOT(ISERROR(SEARCH("Muy Baja",H90)))</formula>
    </cfRule>
  </conditionalFormatting>
  <conditionalFormatting sqref="M10 K10:K99 M20">
    <cfRule type="containsText" dxfId="676" priority="702" operator="containsText" text="Leve">
      <formula>NOT(ISERROR(SEARCH("Leve",K10)))</formula>
    </cfRule>
    <cfRule type="containsText" dxfId="675" priority="697" operator="containsText" text="Catastrófico">
      <formula>NOT(ISERROR(SEARCH("Catastrófico",K10)))</formula>
    </cfRule>
    <cfRule type="containsText" dxfId="674" priority="698" operator="containsText" text="Mayor">
      <formula>NOT(ISERROR(SEARCH("Mayor",K10)))</formula>
    </cfRule>
    <cfRule type="containsText" dxfId="673" priority="699" operator="containsText" text="Alta">
      <formula>NOT(ISERROR(SEARCH("Alta",K10)))</formula>
    </cfRule>
    <cfRule type="containsText" dxfId="672" priority="700" operator="containsText" text="Moderado">
      <formula>NOT(ISERROR(SEARCH("Moderado",K10)))</formula>
    </cfRule>
    <cfRule type="containsText" dxfId="671" priority="701" operator="containsText" text="Menor">
      <formula>NOT(ISERROR(SEARCH("Menor",K10)))</formula>
    </cfRule>
  </conditionalFormatting>
  <conditionalFormatting sqref="M30">
    <cfRule type="containsText" dxfId="670" priority="411" operator="containsText" text="Catastrófico">
      <formula>NOT(ISERROR(SEARCH("Catastrófico",M30)))</formula>
    </cfRule>
    <cfRule type="containsText" dxfId="669" priority="412" operator="containsText" text="Mayor">
      <formula>NOT(ISERROR(SEARCH("Mayor",M30)))</formula>
    </cfRule>
    <cfRule type="containsText" dxfId="668" priority="413" operator="containsText" text="Alta">
      <formula>NOT(ISERROR(SEARCH("Alta",M30)))</formula>
    </cfRule>
    <cfRule type="containsText" dxfId="667" priority="414" operator="containsText" text="Moderado">
      <formula>NOT(ISERROR(SEARCH("Moderado",M30)))</formula>
    </cfRule>
    <cfRule type="containsText" dxfId="666" priority="415" operator="containsText" text="Menor">
      <formula>NOT(ISERROR(SEARCH("Menor",M30)))</formula>
    </cfRule>
    <cfRule type="containsText" dxfId="665" priority="416" operator="containsText" text="Leve">
      <formula>NOT(ISERROR(SEARCH("Leve",M30)))</formula>
    </cfRule>
  </conditionalFormatting>
  <conditionalFormatting sqref="M40">
    <cfRule type="containsText" dxfId="664" priority="123" operator="containsText" text="Catastrófico">
      <formula>NOT(ISERROR(SEARCH("Catastrófico",M40)))</formula>
    </cfRule>
    <cfRule type="containsText" dxfId="663" priority="125" operator="containsText" text="Alta">
      <formula>NOT(ISERROR(SEARCH("Alta",M40)))</formula>
    </cfRule>
    <cfRule type="containsText" dxfId="662" priority="126" operator="containsText" text="Moderado">
      <formula>NOT(ISERROR(SEARCH("Moderado",M40)))</formula>
    </cfRule>
    <cfRule type="containsText" dxfId="661" priority="127" operator="containsText" text="Menor">
      <formula>NOT(ISERROR(SEARCH("Menor",M40)))</formula>
    </cfRule>
    <cfRule type="containsText" dxfId="660" priority="128" operator="containsText" text="Leve">
      <formula>NOT(ISERROR(SEARCH("Leve",M40)))</formula>
    </cfRule>
    <cfRule type="containsText" dxfId="659" priority="124" operator="containsText" text="Mayor">
      <formula>NOT(ISERROR(SEARCH("Mayor",M40)))</formula>
    </cfRule>
  </conditionalFormatting>
  <conditionalFormatting sqref="M50 M60 M70">
    <cfRule type="containsText" dxfId="658" priority="261" operator="containsText" text="Menor">
      <formula>NOT(ISERROR(SEARCH("Menor",M50)))</formula>
    </cfRule>
    <cfRule type="containsText" dxfId="657" priority="262" operator="containsText" text="Leve">
      <formula>NOT(ISERROR(SEARCH("Leve",M50)))</formula>
    </cfRule>
    <cfRule type="containsText" dxfId="656" priority="257" operator="containsText" text="Catastrófico">
      <formula>NOT(ISERROR(SEARCH("Catastrófico",M50)))</formula>
    </cfRule>
    <cfRule type="containsText" dxfId="655" priority="258" operator="containsText" text="Mayor">
      <formula>NOT(ISERROR(SEARCH("Mayor",M50)))</formula>
    </cfRule>
    <cfRule type="containsText" dxfId="654" priority="259" operator="containsText" text="Alta">
      <formula>NOT(ISERROR(SEARCH("Alta",M50)))</formula>
    </cfRule>
  </conditionalFormatting>
  <conditionalFormatting sqref="M80">
    <cfRule type="containsText" dxfId="653" priority="97" operator="containsText" text="Menor">
      <formula>NOT(ISERROR(SEARCH("Menor",M80)))</formula>
    </cfRule>
    <cfRule type="containsText" dxfId="652" priority="95" operator="containsText" text="Alta">
      <formula>NOT(ISERROR(SEARCH("Alta",M80)))</formula>
    </cfRule>
    <cfRule type="containsText" dxfId="651" priority="94" operator="containsText" text="Mayor">
      <formula>NOT(ISERROR(SEARCH("Mayor",M80)))</formula>
    </cfRule>
    <cfRule type="containsText" dxfId="650" priority="93" operator="containsText" text="Catastrófico">
      <formula>NOT(ISERROR(SEARCH("Catastrófico",M80)))</formula>
    </cfRule>
    <cfRule type="containsText" dxfId="649" priority="98" operator="containsText" text="Leve">
      <formula>NOT(ISERROR(SEARCH("Leve",M80)))</formula>
    </cfRule>
  </conditionalFormatting>
  <conditionalFormatting sqref="M90">
    <cfRule type="containsText" dxfId="648" priority="68" operator="containsText" text="Leve">
      <formula>NOT(ISERROR(SEARCH("Leve",M90)))</formula>
    </cfRule>
    <cfRule type="containsText" dxfId="647" priority="63" operator="containsText" text="Catastrófico">
      <formula>NOT(ISERROR(SEARCH("Catastrófico",M90)))</formula>
    </cfRule>
    <cfRule type="containsText" dxfId="646" priority="65" operator="containsText" text="Alta">
      <formula>NOT(ISERROR(SEARCH("Alta",M90)))</formula>
    </cfRule>
    <cfRule type="containsText" dxfId="645" priority="64" operator="containsText" text="Mayor">
      <formula>NOT(ISERROR(SEARCH("Mayor",M90)))</formula>
    </cfRule>
    <cfRule type="containsText" dxfId="644" priority="67" operator="containsText" text="Menor">
      <formula>NOT(ISERROR(SEARCH("Menor",M90)))</formula>
    </cfRule>
  </conditionalFormatting>
  <conditionalFormatting sqref="M50:N50 M60:N60 M70:N70">
    <cfRule type="containsText" dxfId="643" priority="260" operator="containsText" text="Moderado">
      <formula>NOT(ISERROR(SEARCH("Moderado",M50)))</formula>
    </cfRule>
  </conditionalFormatting>
  <conditionalFormatting sqref="M80:N80">
    <cfRule type="containsText" dxfId="642" priority="96" operator="containsText" text="Moderado">
      <formula>NOT(ISERROR(SEARCH("Moderado",M80)))</formula>
    </cfRule>
  </conditionalFormatting>
  <conditionalFormatting sqref="M90:N90">
    <cfRule type="containsText" dxfId="641" priority="66" operator="containsText" text="Moderado">
      <formula>NOT(ISERROR(SEARCH("Moderado",M90)))</formula>
    </cfRule>
  </conditionalFormatting>
  <conditionalFormatting sqref="N40">
    <cfRule type="containsText" dxfId="640" priority="152" operator="containsText" text="Extremo">
      <formula>NOT(ISERROR(SEARCH("Extremo",N40)))</formula>
    </cfRule>
    <cfRule type="containsText" dxfId="639" priority="154" operator="containsText" text="Bajo">
      <formula>NOT(ISERROR(SEARCH("Bajo",N40)))</formula>
    </cfRule>
    <cfRule type="containsText" dxfId="638" priority="155" operator="containsText" text="Moderado">
      <formula>NOT(ISERROR(SEARCH("Moderado",N40)))</formula>
    </cfRule>
    <cfRule type="containsText" dxfId="637" priority="153" operator="containsText" text="Alto">
      <formula>NOT(ISERROR(SEARCH("Alto",N40)))</formula>
    </cfRule>
  </conditionalFormatting>
  <conditionalFormatting sqref="N8:O8">
    <cfRule type="containsText" dxfId="636" priority="116" operator="containsText" text="1- Bajo">
      <formula>NOT(ISERROR(SEARCH("1- Bajo",N8)))</formula>
    </cfRule>
    <cfRule type="containsText" dxfId="635" priority="115" operator="containsText" text="4- Bajo">
      <formula>NOT(ISERROR(SEARCH("4- Bajo",N8)))</formula>
    </cfRule>
    <cfRule type="containsText" dxfId="634" priority="114" operator="containsText" text="3- Bajo">
      <formula>NOT(ISERROR(SEARCH("3- Bajo",N8)))</formula>
    </cfRule>
    <cfRule type="containsText" dxfId="633" priority="113" operator="containsText" text="4- Moderado">
      <formula>NOT(ISERROR(SEARCH("4- Moderado",N8)))</formula>
    </cfRule>
    <cfRule type="containsText" dxfId="632" priority="112" operator="containsText" text="6- Moderado">
      <formula>NOT(ISERROR(SEARCH("6- Moderado",N8)))</formula>
    </cfRule>
    <cfRule type="containsText" dxfId="631" priority="111" operator="containsText" text="3- Moderado">
      <formula>NOT(ISERROR(SEARCH("3- Moderado",N8)))</formula>
    </cfRule>
  </conditionalFormatting>
  <conditionalFormatting sqref="N10:O10 N20:O20">
    <cfRule type="containsText" dxfId="630" priority="1287" operator="containsText" text="Moderado">
      <formula>NOT(ISERROR(SEARCH("Moderado",N10)))</formula>
    </cfRule>
    <cfRule type="containsText" dxfId="629" priority="1284" operator="containsText" text="Extremo">
      <formula>NOT(ISERROR(SEARCH("Extremo",N10)))</formula>
    </cfRule>
    <cfRule type="containsText" dxfId="628" priority="1285" operator="containsText" text="Alto">
      <formula>NOT(ISERROR(SEARCH("Alto",N10)))</formula>
    </cfRule>
    <cfRule type="containsText" dxfId="627" priority="1286" operator="containsText" text="Bajo">
      <formula>NOT(ISERROR(SEARCH("Bajo",N10)))</formula>
    </cfRule>
  </conditionalFormatting>
  <conditionalFormatting sqref="N30:O30">
    <cfRule type="containsText" dxfId="626" priority="443" operator="containsText" text="Moderado">
      <formula>NOT(ISERROR(SEARCH("Moderado",N30)))</formula>
    </cfRule>
    <cfRule type="containsText" dxfId="625" priority="442" operator="containsText" text="Bajo">
      <formula>NOT(ISERROR(SEARCH("Bajo",N30)))</formula>
    </cfRule>
    <cfRule type="containsText" dxfId="624" priority="441" operator="containsText" text="Alto">
      <formula>NOT(ISERROR(SEARCH("Alto",N30)))</formula>
    </cfRule>
    <cfRule type="containsText" dxfId="623" priority="440" operator="containsText" text="Extremo">
      <formula>NOT(ISERROR(SEARCH("Extremo",N30)))</formula>
    </cfRule>
  </conditionalFormatting>
  <conditionalFormatting sqref="N50:O50 N60 N70">
    <cfRule type="containsText" dxfId="622" priority="253" operator="containsText" text="Extremo">
      <formula>NOT(ISERROR(SEARCH("Extremo",N50)))</formula>
    </cfRule>
    <cfRule type="containsText" dxfId="621" priority="254" operator="containsText" text="Alto">
      <formula>NOT(ISERROR(SEARCH("Alto",N50)))</formula>
    </cfRule>
    <cfRule type="containsText" dxfId="620" priority="255" operator="containsText" text="Bajo">
      <formula>NOT(ISERROR(SEARCH("Bajo",N50)))</formula>
    </cfRule>
  </conditionalFormatting>
  <conditionalFormatting sqref="N80:O80">
    <cfRule type="containsText" dxfId="619" priority="89" operator="containsText" text="Extremo">
      <formula>NOT(ISERROR(SEARCH("Extremo",N80)))</formula>
    </cfRule>
    <cfRule type="containsText" dxfId="618" priority="90" operator="containsText" text="Alto">
      <formula>NOT(ISERROR(SEARCH("Alto",N80)))</formula>
    </cfRule>
    <cfRule type="containsText" dxfId="617" priority="91" operator="containsText" text="Bajo">
      <formula>NOT(ISERROR(SEARCH("Bajo",N80)))</formula>
    </cfRule>
  </conditionalFormatting>
  <conditionalFormatting sqref="N90:O90">
    <cfRule type="containsText" dxfId="616" priority="59" operator="containsText" text="Extremo">
      <formula>NOT(ISERROR(SEARCH("Extremo",N90)))</formula>
    </cfRule>
    <cfRule type="containsText" dxfId="615" priority="60" operator="containsText" text="Alto">
      <formula>NOT(ISERROR(SEARCH("Alto",N90)))</formula>
    </cfRule>
    <cfRule type="containsText" dxfId="614" priority="61" operator="containsText" text="Bajo">
      <formula>NOT(ISERROR(SEARCH("Bajo",N90)))</formula>
    </cfRule>
  </conditionalFormatting>
  <conditionalFormatting sqref="O50">
    <cfRule type="containsText" dxfId="613" priority="256" operator="containsText" text="Moderado">
      <formula>NOT(ISERROR(SEARCH("Moderado",O50)))</formula>
    </cfRule>
  </conditionalFormatting>
  <conditionalFormatting sqref="O80">
    <cfRule type="containsText" dxfId="612" priority="92" operator="containsText" text="Moderado">
      <formula>NOT(ISERROR(SEARCH("Moderado",O80)))</formula>
    </cfRule>
  </conditionalFormatting>
  <conditionalFormatting sqref="O90">
    <cfRule type="containsText" dxfId="611" priority="62" operator="containsText" text="Moderado">
      <formula>NOT(ISERROR(SEARCH("Moderado",O90)))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22"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723"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437" operator="containsText" id="{EF2F67A8-8347-4F31-93F7-2BB1AF3C13A8}">
            <xm:f>NOT(ISERROR(SEARCH('8- Políticas de Administración '!$B$5,H30)))</xm:f>
            <xm:f>'8- Políticas de Administración '!$B$5</xm:f>
            <x14:dxf>
              <font>
                <color rgb="FF9C0006"/>
              </font>
              <fill>
                <patternFill>
                  <bgColor rgb="FFFFC7CE"/>
                </patternFill>
              </fill>
            </x14:dxf>
          </x14:cfRule>
          <x14:cfRule type="containsText" priority="436" operator="containsText" id="{3021BAA8-747A-4B80-B6A0-AF1A14F7983E}">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148" operator="containsText" id="{11D1C3EE-87E8-41ED-9705-AB190DD1E190}">
            <xm:f>NOT(ISERROR(SEARCH('8- Políticas de Administración '!$B$5,H40)))</xm:f>
            <xm:f>'8- Políticas de Administración '!$B$5</xm:f>
            <x14:dxf>
              <font>
                <color rgb="FF006100"/>
              </font>
              <fill>
                <patternFill>
                  <bgColor rgb="FFC6EFCE"/>
                </patternFill>
              </fill>
            </x14:dxf>
          </x14:cfRule>
          <x14:cfRule type="containsText" priority="149" operator="containsText" id="{67565E7B-28B1-4A9A-831D-D3244E018B7D}">
            <xm:f>NOT(ISERROR(SEARCH('8- Políticas de Administración '!$B$5,H40)))</xm:f>
            <xm:f>'8- Políticas de Administración '!$B$5</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J10:J99</xm:sqref>
        </x14:dataValidation>
        <x14:dataValidation type="list" allowBlank="1" showInputMessage="1" showErrorMessage="1" xr:uid="{00000000-0002-0000-0400-000000000000}">
          <x14:formula1>
            <xm:f>'8- Políticas de Administración '!$I$17:$I$22</xm:f>
          </x14:formula1>
          <xm:sqref>I10:I99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99"/>
  <sheetViews>
    <sheetView showGridLines="0" topLeftCell="A9" zoomScale="60" zoomScaleNormal="60" zoomScalePageLayoutView="70" workbookViewId="0">
      <pane ySplit="1" topLeftCell="A43" activePane="bottomLeft" state="frozen"/>
      <selection pane="bottomLeft" activeCell="A40" sqref="A40:A49"/>
    </sheetView>
  </sheetViews>
  <sheetFormatPr baseColWidth="10" defaultColWidth="11.42578125" defaultRowHeight="15"/>
  <cols>
    <col min="1" max="1" width="7" customWidth="1"/>
    <col min="2" max="2" width="35.85546875" customWidth="1"/>
    <col min="3" max="3" width="52.42578125" style="46" customWidth="1"/>
    <col min="4" max="4" width="5" hidden="1" customWidth="1"/>
    <col min="5" max="5" width="61.140625" customWidth="1"/>
    <col min="7" max="7" width="12.28515625" bestFit="1" customWidth="1"/>
    <col min="8" max="8" width="12.42578125" customWidth="1"/>
    <col min="9" max="9" width="13.42578125" customWidth="1"/>
    <col min="10" max="10" width="7.42578125" hidden="1" customWidth="1"/>
    <col min="11" max="11" width="11.7109375" hidden="1" customWidth="1"/>
    <col min="12" max="12" width="25" customWidth="1"/>
    <col min="13" max="13" width="42.7109375" customWidth="1"/>
    <col min="14" max="14" width="7.7109375" customWidth="1"/>
    <col min="15" max="15" width="15.7109375" customWidth="1"/>
    <col min="16" max="16" width="17.140625" customWidth="1"/>
    <col min="17" max="17" width="10" customWidth="1"/>
    <col min="18" max="18" width="8" customWidth="1"/>
    <col min="19" max="19" width="11.42578125" hidden="1" customWidth="1"/>
    <col min="20" max="20" width="26.28515625" style="32" customWidth="1"/>
    <col min="21" max="21" width="18.42578125" style="31" customWidth="1"/>
    <col min="22" max="22" width="22.42578125" style="33" customWidth="1"/>
    <col min="23" max="278" width="11.42578125" style="11"/>
    <col min="279" max="16384" width="11.42578125" style="16"/>
  </cols>
  <sheetData>
    <row r="1" spans="1:278" s="13" customFormat="1" ht="27.75" thickTop="1">
      <c r="A1" s="511"/>
      <c r="B1" s="512"/>
      <c r="C1" s="513"/>
      <c r="D1" s="146"/>
      <c r="E1" s="516" t="s">
        <v>355</v>
      </c>
      <c r="F1" s="517"/>
      <c r="G1" s="517"/>
      <c r="H1" s="517"/>
      <c r="I1" s="517"/>
      <c r="J1" s="517"/>
      <c r="K1" s="517"/>
      <c r="L1" s="517"/>
      <c r="M1" s="517"/>
      <c r="N1" s="517"/>
      <c r="O1" s="517"/>
      <c r="P1" s="517"/>
      <c r="Q1" s="517"/>
      <c r="R1" s="517"/>
      <c r="S1" s="517"/>
      <c r="T1" s="517"/>
      <c r="U1" s="517"/>
      <c r="V1" s="517"/>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c r="JL1" s="12"/>
      <c r="JM1" s="12"/>
      <c r="JN1" s="12"/>
      <c r="JO1" s="12"/>
      <c r="JP1" s="12"/>
      <c r="JQ1" s="12"/>
      <c r="JR1" s="12"/>
    </row>
    <row r="2" spans="1:278" s="13" customFormat="1" ht="27">
      <c r="A2" s="514"/>
      <c r="B2" s="439"/>
      <c r="C2" s="515"/>
      <c r="D2" s="146"/>
      <c r="E2" s="518"/>
      <c r="F2" s="519"/>
      <c r="G2" s="519"/>
      <c r="H2" s="519"/>
      <c r="I2" s="519"/>
      <c r="J2" s="519"/>
      <c r="K2" s="519"/>
      <c r="L2" s="519"/>
      <c r="M2" s="519"/>
      <c r="N2" s="519"/>
      <c r="O2" s="519"/>
      <c r="P2" s="519"/>
      <c r="Q2" s="519"/>
      <c r="R2" s="519"/>
      <c r="S2" s="519"/>
      <c r="T2" s="519"/>
      <c r="U2" s="519"/>
      <c r="V2" s="519"/>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c r="JL2" s="12"/>
      <c r="JM2" s="12"/>
      <c r="JN2" s="12"/>
      <c r="JO2" s="12"/>
      <c r="JP2" s="12"/>
      <c r="JQ2" s="12"/>
      <c r="JR2" s="12"/>
    </row>
    <row r="3" spans="1:278" s="13" customFormat="1" ht="27">
      <c r="A3" s="514"/>
      <c r="B3" s="439"/>
      <c r="C3" s="515"/>
      <c r="D3" s="147"/>
      <c r="E3" s="518"/>
      <c r="F3" s="519"/>
      <c r="G3" s="519"/>
      <c r="H3" s="519"/>
      <c r="I3" s="519"/>
      <c r="J3" s="519"/>
      <c r="K3" s="519"/>
      <c r="L3" s="519"/>
      <c r="M3" s="519"/>
      <c r="N3" s="519"/>
      <c r="O3" s="519"/>
      <c r="P3" s="519"/>
      <c r="Q3" s="519"/>
      <c r="R3" s="519"/>
      <c r="S3" s="519"/>
      <c r="T3" s="519"/>
      <c r="U3" s="519"/>
      <c r="V3" s="519"/>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c r="JL3" s="12"/>
      <c r="JM3" s="12"/>
      <c r="JN3" s="12"/>
      <c r="JO3" s="12"/>
      <c r="JP3" s="12"/>
      <c r="JQ3" s="12"/>
      <c r="JR3" s="12"/>
    </row>
    <row r="4" spans="1:278" s="13" customFormat="1" ht="18">
      <c r="A4" s="440" t="s">
        <v>264</v>
      </c>
      <c r="B4" s="440"/>
      <c r="C4" s="520" t="s">
        <v>5</v>
      </c>
      <c r="D4" s="520"/>
      <c r="E4" s="520"/>
      <c r="F4" s="520"/>
      <c r="G4" s="520"/>
      <c r="H4" s="520"/>
      <c r="I4" s="520"/>
      <c r="J4" s="520"/>
      <c r="K4" s="520"/>
      <c r="L4" s="520"/>
      <c r="M4" s="520"/>
      <c r="N4" s="520"/>
      <c r="O4" s="520"/>
      <c r="P4" s="520"/>
      <c r="Q4" s="520"/>
      <c r="R4" s="520"/>
      <c r="S4" s="520"/>
      <c r="T4" s="520"/>
      <c r="U4" s="520"/>
      <c r="V4" s="520"/>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row>
    <row r="5" spans="1:278" s="13" customFormat="1" ht="38.450000000000003" customHeight="1">
      <c r="A5" s="440" t="s">
        <v>265</v>
      </c>
      <c r="B5" s="440"/>
      <c r="C5" s="521" t="s">
        <v>35</v>
      </c>
      <c r="D5" s="521"/>
      <c r="E5" s="521"/>
      <c r="F5" s="521"/>
      <c r="G5" s="521"/>
      <c r="H5" s="521"/>
      <c r="I5" s="521"/>
      <c r="J5" s="521"/>
      <c r="K5" s="521"/>
      <c r="L5" s="521"/>
      <c r="M5" s="521"/>
      <c r="N5" s="521"/>
      <c r="O5" s="521"/>
      <c r="P5" s="521"/>
      <c r="Q5" s="521"/>
      <c r="R5" s="521"/>
      <c r="S5" s="521"/>
      <c r="T5" s="521"/>
      <c r="U5" s="521"/>
      <c r="V5" s="521"/>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row>
    <row r="6" spans="1:278" s="13" customFormat="1" ht="18.75" thickBot="1">
      <c r="A6" s="440" t="s">
        <v>266</v>
      </c>
      <c r="B6" s="440"/>
      <c r="C6" s="520" t="s">
        <v>267</v>
      </c>
      <c r="D6" s="520"/>
      <c r="E6" s="520"/>
      <c r="F6" s="520"/>
      <c r="G6" s="520"/>
      <c r="H6" s="520"/>
      <c r="I6" s="520"/>
      <c r="J6" s="520"/>
      <c r="K6" s="520"/>
      <c r="L6" s="520"/>
      <c r="M6" s="520"/>
      <c r="N6" s="520"/>
      <c r="O6" s="520"/>
      <c r="P6" s="520"/>
      <c r="Q6" s="520"/>
      <c r="R6" s="520"/>
      <c r="S6" s="520"/>
      <c r="T6" s="520"/>
      <c r="U6" s="520"/>
      <c r="V6" s="520"/>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row>
    <row r="7" spans="1:278" s="13" customFormat="1" ht="18" thickTop="1" thickBot="1">
      <c r="A7" s="501" t="s">
        <v>268</v>
      </c>
      <c r="B7" s="501"/>
      <c r="C7" s="501"/>
      <c r="D7" s="497" t="s">
        <v>356</v>
      </c>
      <c r="E7" s="498"/>
      <c r="F7" s="498"/>
      <c r="G7" s="498"/>
      <c r="H7" s="498"/>
      <c r="I7" s="498"/>
      <c r="J7" s="498"/>
      <c r="K7" s="498"/>
      <c r="L7" s="498"/>
      <c r="M7" s="498"/>
      <c r="N7" s="498"/>
      <c r="O7" s="498"/>
      <c r="P7" s="498"/>
      <c r="Q7" s="498"/>
      <c r="R7" s="499"/>
      <c r="S7" s="44"/>
      <c r="T7" s="501" t="s">
        <v>357</v>
      </c>
      <c r="U7" s="501"/>
      <c r="V7" s="501"/>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row>
    <row r="8" spans="1:278" s="13" customFormat="1" ht="30" customHeight="1" thickTop="1" thickBot="1">
      <c r="A8" s="500" t="s">
        <v>273</v>
      </c>
      <c r="B8" s="501" t="s">
        <v>358</v>
      </c>
      <c r="C8" s="503" t="s">
        <v>269</v>
      </c>
      <c r="D8" s="505" t="s">
        <v>359</v>
      </c>
      <c r="E8" s="507" t="s">
        <v>239</v>
      </c>
      <c r="F8" s="508" t="s">
        <v>360</v>
      </c>
      <c r="G8" s="509"/>
      <c r="H8" s="509"/>
      <c r="I8" s="509"/>
      <c r="J8" s="509"/>
      <c r="K8" s="510"/>
      <c r="L8" s="508" t="s">
        <v>361</v>
      </c>
      <c r="M8" s="509"/>
      <c r="N8" s="509"/>
      <c r="O8" s="509"/>
      <c r="P8" s="509"/>
      <c r="Q8" s="509"/>
      <c r="R8" s="509"/>
      <c r="S8" s="510"/>
      <c r="T8" s="53"/>
      <c r="U8" s="54"/>
      <c r="V8" s="79" t="s">
        <v>362</v>
      </c>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row>
    <row r="9" spans="1:278" s="15" customFormat="1" ht="96" customHeight="1">
      <c r="A9" s="441"/>
      <c r="B9" s="502"/>
      <c r="C9" s="504"/>
      <c r="D9" s="506"/>
      <c r="E9" s="476"/>
      <c r="F9" s="43" t="s">
        <v>241</v>
      </c>
      <c r="G9" s="43" t="s">
        <v>243</v>
      </c>
      <c r="H9" s="43" t="s">
        <v>363</v>
      </c>
      <c r="I9" s="43" t="s">
        <v>245</v>
      </c>
      <c r="J9" s="112" t="s">
        <v>364</v>
      </c>
      <c r="K9" s="43" t="s">
        <v>251</v>
      </c>
      <c r="L9" s="43" t="s">
        <v>365</v>
      </c>
      <c r="M9" s="108" t="s">
        <v>248</v>
      </c>
      <c r="N9" s="43" t="s">
        <v>366</v>
      </c>
      <c r="O9" s="43" t="s">
        <v>367</v>
      </c>
      <c r="P9" s="43" t="s">
        <v>368</v>
      </c>
      <c r="Q9" s="43" t="s">
        <v>369</v>
      </c>
      <c r="R9" s="112" t="s">
        <v>364</v>
      </c>
      <c r="S9" s="43" t="s">
        <v>370</v>
      </c>
      <c r="T9" s="47" t="s">
        <v>253</v>
      </c>
      <c r="U9" s="47" t="s">
        <v>255</v>
      </c>
      <c r="V9" s="48" t="s">
        <v>371</v>
      </c>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row>
    <row r="10" spans="1:278" ht="259.5" customHeight="1">
      <c r="A10" s="447">
        <f>'5- Identificación de Riesgos'!A10</f>
        <v>1</v>
      </c>
      <c r="B10" s="435" t="str">
        <f>'5- Identificación de Riesgos'!B10</f>
        <v>Posibilidad de Incumplimiento en la publicación de información</v>
      </c>
      <c r="C10" s="170" t="str">
        <f>'5- Identificación de Riesgos'!D10</f>
        <v>1. Fallas, Indisponibilidad y/o colapso de la infraestructura tecnológica que soporta los servicios digitales de la Rama Judicial</v>
      </c>
      <c r="D10" s="160"/>
      <c r="E10" s="172" t="s">
        <v>372</v>
      </c>
      <c r="F10" s="150" t="s">
        <v>373</v>
      </c>
      <c r="G10" s="150" t="s">
        <v>374</v>
      </c>
      <c r="H10" s="150" t="s">
        <v>374</v>
      </c>
      <c r="I10" s="150" t="s">
        <v>374</v>
      </c>
      <c r="J10" s="159">
        <f>COUNTIF(F10:I10,"SI")/4</f>
        <v>0.75</v>
      </c>
      <c r="K10" s="496">
        <f>AVERAGE(J10:J19)</f>
        <v>0.5625</v>
      </c>
      <c r="L10" s="150" t="str">
        <f>'5- Identificación de Riesgos'!I10</f>
        <v>Afectación de reputacion,imagén,  credibilidad, satisfacción de usuarios y PI</v>
      </c>
      <c r="M10" s="172" t="s">
        <v>375</v>
      </c>
      <c r="N10" s="150" t="s">
        <v>373</v>
      </c>
      <c r="O10" s="150" t="s">
        <v>374</v>
      </c>
      <c r="P10" s="150" t="s">
        <v>374</v>
      </c>
      <c r="Q10" s="150" t="s">
        <v>374</v>
      </c>
      <c r="R10" s="159">
        <f>SUM(COUNTIF(N10,"SI")*25%,COUNTIF(O10,"SI")*40%,COUNTIF(P10,"SI")*25%,COUNTIF(Q10,"SI")*10%)</f>
        <v>0.75</v>
      </c>
      <c r="S10" s="496">
        <f>AVERAGE(R10:R19)</f>
        <v>0.75</v>
      </c>
      <c r="T10" s="45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35"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Mayor - 4</v>
      </c>
      <c r="V10" s="427" t="str">
        <f>CONCATENATE(VLOOKUP((LEFT(T10,LEN(T10)-4)&amp;LEFT(U10,LEN(U10)-4)),'9- Matriz de Calor '!$D$18:$E$42,2,0)," - ",RIGHT(T10,1)*RIGHT(U10,1))</f>
        <v>Alto  - 4</v>
      </c>
    </row>
    <row r="11" spans="1:278" ht="205.5" customHeight="1">
      <c r="A11" s="448"/>
      <c r="B11" s="412"/>
      <c r="C11" s="171" t="str">
        <f>'5- Identificación de Riesgos'!D11</f>
        <v>2. Dificultad en la obtención del material debidamente procesado para su publicación.</v>
      </c>
      <c r="D11" s="161"/>
      <c r="E11" s="172" t="s">
        <v>376</v>
      </c>
      <c r="F11" s="151" t="s">
        <v>373</v>
      </c>
      <c r="G11" s="151" t="s">
        <v>374</v>
      </c>
      <c r="H11" s="151" t="s">
        <v>374</v>
      </c>
      <c r="I11" s="151" t="s">
        <v>373</v>
      </c>
      <c r="J11" s="157">
        <f t="shared" ref="J11:J25" si="0">COUNTIF(F11:I11,"SI")/4</f>
        <v>0.5</v>
      </c>
      <c r="K11" s="491"/>
      <c r="L11" s="151" t="str">
        <f>'5- Identificación de Riesgos'!I11</f>
        <v>Interrupción o afectación en la prestación del servicio judicial</v>
      </c>
      <c r="M11" s="172"/>
      <c r="N11" s="151"/>
      <c r="O11" s="151"/>
      <c r="P11" s="151"/>
      <c r="Q11" s="151"/>
      <c r="R11" s="157"/>
      <c r="S11" s="491"/>
      <c r="T11" s="418"/>
      <c r="U11" s="412"/>
      <c r="V11" s="421"/>
    </row>
    <row r="12" spans="1:278" ht="63.75" customHeight="1">
      <c r="A12" s="448"/>
      <c r="B12" s="412"/>
      <c r="C12" s="171" t="str">
        <f>'5- Identificación de Riesgos'!D12</f>
        <v>3. Falta de gestión por parte del publicador de contenidos de la actividad asignada.</v>
      </c>
      <c r="D12" s="161"/>
      <c r="E12" s="172"/>
      <c r="F12" s="151"/>
      <c r="G12" s="151"/>
      <c r="H12" s="151"/>
      <c r="I12" s="151"/>
      <c r="J12" s="157"/>
      <c r="K12" s="491"/>
      <c r="L12" s="151"/>
      <c r="M12" s="172"/>
      <c r="N12" s="151"/>
      <c r="O12" s="151"/>
      <c r="P12" s="151"/>
      <c r="Q12" s="151"/>
      <c r="R12" s="157"/>
      <c r="S12" s="491"/>
      <c r="T12" s="418"/>
      <c r="U12" s="412"/>
      <c r="V12" s="421"/>
    </row>
    <row r="13" spans="1:278" ht="32.25" customHeight="1">
      <c r="A13" s="448"/>
      <c r="B13" s="412"/>
      <c r="C13" s="171" t="str">
        <f>'5- Identificación de Riesgos'!D13</f>
        <v>4. Incumplimiento o retraso de los proveedores en la prestación del servicio y/o ejecución de actividades.</v>
      </c>
      <c r="D13" s="161"/>
      <c r="E13" s="172"/>
      <c r="F13" s="151"/>
      <c r="G13" s="151"/>
      <c r="H13" s="151"/>
      <c r="I13" s="151"/>
      <c r="J13" s="157"/>
      <c r="K13" s="491"/>
      <c r="L13" s="151"/>
      <c r="M13" s="172"/>
      <c r="N13" s="151"/>
      <c r="O13" s="151"/>
      <c r="P13" s="151"/>
      <c r="Q13" s="151"/>
      <c r="R13" s="157"/>
      <c r="S13" s="491"/>
      <c r="T13" s="418"/>
      <c r="U13" s="412"/>
      <c r="V13" s="421"/>
    </row>
    <row r="14" spans="1:278" ht="25.35" customHeight="1">
      <c r="A14" s="448"/>
      <c r="B14" s="412"/>
      <c r="C14" s="171" t="str">
        <f>'5- Identificación de Riesgos'!D14</f>
        <v>5. Falta de oportunidad en la gestión de las solicitudes.</v>
      </c>
      <c r="D14" s="161"/>
      <c r="E14" s="172"/>
      <c r="F14" s="151"/>
      <c r="G14" s="151"/>
      <c r="H14" s="151"/>
      <c r="I14" s="151"/>
      <c r="J14" s="157"/>
      <c r="K14" s="491"/>
      <c r="L14" s="151"/>
      <c r="M14" s="172"/>
      <c r="N14" s="151"/>
      <c r="O14" s="151"/>
      <c r="P14" s="151"/>
      <c r="Q14" s="151"/>
      <c r="R14" s="157"/>
      <c r="S14" s="491"/>
      <c r="T14" s="418"/>
      <c r="U14" s="412"/>
      <c r="V14" s="421"/>
    </row>
    <row r="15" spans="1:278" ht="177.75" customHeight="1">
      <c r="A15" s="448"/>
      <c r="B15" s="412"/>
      <c r="C15" s="171" t="str">
        <f>'5- Identificación de Riesgos'!D15</f>
        <v>6. Omisión en la publicación de la información de manera injustificada</v>
      </c>
      <c r="D15" s="171">
        <f>'5- Identificación de Riesgos'!E15</f>
        <v>0</v>
      </c>
      <c r="E15" s="280" t="s">
        <v>377</v>
      </c>
      <c r="F15" s="151" t="s">
        <v>374</v>
      </c>
      <c r="G15" s="151" t="s">
        <v>374</v>
      </c>
      <c r="H15" s="151" t="s">
        <v>374</v>
      </c>
      <c r="I15" s="151" t="s">
        <v>374</v>
      </c>
      <c r="J15" s="157">
        <f t="shared" si="0"/>
        <v>1</v>
      </c>
      <c r="K15" s="491"/>
      <c r="L15" s="151"/>
      <c r="M15" s="178"/>
      <c r="N15" s="151"/>
      <c r="O15" s="151"/>
      <c r="P15" s="151"/>
      <c r="Q15" s="151"/>
      <c r="R15" s="157"/>
      <c r="S15" s="491"/>
      <c r="T15" s="418"/>
      <c r="U15" s="412"/>
      <c r="V15" s="421"/>
    </row>
    <row r="16" spans="1:278" ht="37.5" customHeight="1">
      <c r="A16" s="448"/>
      <c r="B16" s="412"/>
      <c r="C16" s="171"/>
      <c r="D16" s="161"/>
      <c r="E16" s="172"/>
      <c r="F16" s="150"/>
      <c r="G16" s="150"/>
      <c r="H16" s="150"/>
      <c r="I16" s="150"/>
      <c r="J16" s="157">
        <f t="shared" si="0"/>
        <v>0</v>
      </c>
      <c r="K16" s="491"/>
      <c r="L16" s="151"/>
      <c r="M16" s="178"/>
      <c r="N16" s="151"/>
      <c r="O16" s="151"/>
      <c r="P16" s="151"/>
      <c r="Q16" s="151"/>
      <c r="R16" s="157"/>
      <c r="S16" s="491"/>
      <c r="T16" s="418"/>
      <c r="U16" s="412"/>
      <c r="V16" s="421"/>
    </row>
    <row r="17" spans="1:22" ht="25.35" customHeight="1">
      <c r="A17" s="448"/>
      <c r="B17" s="412"/>
      <c r="C17" s="171"/>
      <c r="D17" s="161"/>
      <c r="E17" s="172"/>
      <c r="F17" s="151"/>
      <c r="G17" s="151"/>
      <c r="H17" s="151"/>
      <c r="I17" s="151"/>
      <c r="J17" s="157"/>
      <c r="K17" s="491"/>
      <c r="L17" s="151"/>
      <c r="M17" s="178"/>
      <c r="N17" s="151"/>
      <c r="O17" s="151"/>
      <c r="P17" s="151"/>
      <c r="Q17" s="151"/>
      <c r="R17" s="157"/>
      <c r="S17" s="491"/>
      <c r="T17" s="418"/>
      <c r="U17" s="412"/>
      <c r="V17" s="421"/>
    </row>
    <row r="18" spans="1:22" ht="25.35" customHeight="1">
      <c r="A18" s="448"/>
      <c r="B18" s="412"/>
      <c r="C18" s="171"/>
      <c r="D18" s="161"/>
      <c r="E18" s="172"/>
      <c r="F18" s="151"/>
      <c r="G18" s="151"/>
      <c r="H18" s="151"/>
      <c r="I18" s="151"/>
      <c r="J18" s="157"/>
      <c r="K18" s="491"/>
      <c r="L18" s="151"/>
      <c r="M18" s="178"/>
      <c r="N18" s="151"/>
      <c r="O18" s="151"/>
      <c r="P18" s="151"/>
      <c r="Q18" s="151"/>
      <c r="R18" s="157"/>
      <c r="S18" s="491"/>
      <c r="T18" s="418"/>
      <c r="U18" s="412"/>
      <c r="V18" s="421"/>
    </row>
    <row r="19" spans="1:22" ht="25.35" customHeight="1">
      <c r="A19" s="453"/>
      <c r="B19" s="413"/>
      <c r="C19" s="173"/>
      <c r="D19" s="163"/>
      <c r="E19" s="174"/>
      <c r="F19" s="152"/>
      <c r="G19" s="152"/>
      <c r="H19" s="152"/>
      <c r="I19" s="152"/>
      <c r="J19" s="157"/>
      <c r="K19" s="492"/>
      <c r="L19" s="152"/>
      <c r="M19" s="179"/>
      <c r="N19" s="152"/>
      <c r="O19" s="152"/>
      <c r="P19" s="152"/>
      <c r="Q19" s="152"/>
      <c r="R19" s="158"/>
      <c r="S19" s="492"/>
      <c r="T19" s="419"/>
      <c r="U19" s="413"/>
      <c r="V19" s="422"/>
    </row>
    <row r="20" spans="1:22" ht="156" customHeight="1">
      <c r="A20" s="447">
        <f>'5- Identificación de Riesgos'!A20</f>
        <v>2</v>
      </c>
      <c r="B20" s="435" t="str">
        <f>'5- Identificación de Riesgos'!B20</f>
        <v>Posibilidad de publicación de información inexacta y/o información poco o nada legible.</v>
      </c>
      <c r="C20" s="170" t="str">
        <f>'5- Identificación de Riesgos'!D20</f>
        <v xml:space="preserve">1. Falta de revisión y analisis  de la  información a publicar. </v>
      </c>
      <c r="D20" s="160"/>
      <c r="E20" s="280" t="s">
        <v>378</v>
      </c>
      <c r="F20" s="151" t="s">
        <v>374</v>
      </c>
      <c r="G20" s="151" t="s">
        <v>374</v>
      </c>
      <c r="H20" s="151" t="s">
        <v>374</v>
      </c>
      <c r="I20" s="151" t="s">
        <v>374</v>
      </c>
      <c r="J20" s="159">
        <f t="shared" si="0"/>
        <v>1</v>
      </c>
      <c r="K20" s="496">
        <f>AVERAGE(J20:J29)</f>
        <v>1</v>
      </c>
      <c r="L20" s="150" t="str">
        <f>'5- Identificación de Riesgos'!I20</f>
        <v>Afectación de reputacion,imagén,  credibilidad, satisfacción de usuarios y PI</v>
      </c>
      <c r="M20" s="280" t="s">
        <v>379</v>
      </c>
      <c r="N20" s="150" t="s">
        <v>374</v>
      </c>
      <c r="O20" s="150" t="s">
        <v>374</v>
      </c>
      <c r="P20" s="150" t="s">
        <v>374</v>
      </c>
      <c r="Q20" s="150" t="s">
        <v>374</v>
      </c>
      <c r="R20" s="159">
        <f t="shared" ref="R20" si="1">SUM(COUNTIF(N20,"SI")*25%,COUNTIF(O20,"SI")*40%,COUNTIF(P20,"SI")*25%,COUNTIF(Q20,"SI")*10%)</f>
        <v>1</v>
      </c>
      <c r="S20" s="496">
        <f>AVERAGE(R20:R29)</f>
        <v>1</v>
      </c>
      <c r="T20" s="451"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435"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427" t="str">
        <f>CONCATENATE(VLOOKUP((LEFT(T20,LEN(T20)-4)&amp;LEFT(U20,LEN(U20)-4)),'9- Matriz de Calor '!$D$18:$E$42,2,0)," - ",RIGHT(T20,1)*RIGHT(U20,1))</f>
        <v>Moderado - 6</v>
      </c>
    </row>
    <row r="21" spans="1:22" ht="78" customHeight="1">
      <c r="A21" s="448"/>
      <c r="B21" s="412"/>
      <c r="C21" s="171" t="str">
        <f>'5- Identificación de Riesgos'!D21</f>
        <v xml:space="preserve">2. Falta de coordinación en la ejecución de las actividades por la participación de diversos actores. </v>
      </c>
      <c r="D21" s="161"/>
      <c r="E21" s="172" t="s">
        <v>380</v>
      </c>
      <c r="F21" s="151" t="s">
        <v>373</v>
      </c>
      <c r="G21" s="151" t="s">
        <v>373</v>
      </c>
      <c r="H21" s="151" t="s">
        <v>373</v>
      </c>
      <c r="I21" s="151" t="s">
        <v>373</v>
      </c>
      <c r="J21" s="159"/>
      <c r="K21" s="491"/>
      <c r="L21" s="150" t="str">
        <f>'5- Identificación de Riesgos'!I21</f>
        <v>Afectación Económica</v>
      </c>
      <c r="M21" s="178"/>
      <c r="N21" s="151"/>
      <c r="O21" s="151"/>
      <c r="P21" s="151"/>
      <c r="Q21" s="151"/>
      <c r="R21" s="157"/>
      <c r="S21" s="491"/>
      <c r="T21" s="418"/>
      <c r="U21" s="412"/>
      <c r="V21" s="421"/>
    </row>
    <row r="22" spans="1:22" ht="46.5" customHeight="1">
      <c r="A22" s="448"/>
      <c r="B22" s="412"/>
      <c r="C22" s="171" t="str">
        <f>'5- Identificación de Riesgos'!D22</f>
        <v>3. Ausencia de parámetros para la consolidación de la información.</v>
      </c>
      <c r="D22" s="161"/>
      <c r="E22" s="172"/>
      <c r="F22" s="151"/>
      <c r="G22" s="151"/>
      <c r="H22" s="151"/>
      <c r="I22" s="151"/>
      <c r="J22" s="159"/>
      <c r="K22" s="491"/>
      <c r="L22" s="151"/>
      <c r="M22" s="178"/>
      <c r="N22" s="151"/>
      <c r="O22" s="151"/>
      <c r="P22" s="151"/>
      <c r="Q22" s="151"/>
      <c r="R22" s="157"/>
      <c r="S22" s="491"/>
      <c r="T22" s="418"/>
      <c r="U22" s="412"/>
      <c r="V22" s="421"/>
    </row>
    <row r="23" spans="1:22" ht="141" customHeight="1" thickBot="1">
      <c r="A23" s="448"/>
      <c r="B23" s="412"/>
      <c r="C23" s="171" t="str">
        <f>'5- Identificación de Riesgos'!D23</f>
        <v>4. Incumplimiento de los lineamientos definidos para la publicación de información.</v>
      </c>
      <c r="D23" s="161"/>
      <c r="E23" s="280" t="s">
        <v>381</v>
      </c>
      <c r="F23" s="151" t="s">
        <v>374</v>
      </c>
      <c r="G23" s="151" t="s">
        <v>374</v>
      </c>
      <c r="H23" s="151" t="s">
        <v>374</v>
      </c>
      <c r="I23" s="151" t="s">
        <v>374</v>
      </c>
      <c r="J23" s="159">
        <f t="shared" si="0"/>
        <v>1</v>
      </c>
      <c r="K23" s="491"/>
      <c r="L23" s="151"/>
      <c r="M23" s="178"/>
      <c r="N23" s="151"/>
      <c r="O23" s="151"/>
      <c r="P23" s="151"/>
      <c r="Q23" s="151"/>
      <c r="R23" s="157"/>
      <c r="S23" s="491"/>
      <c r="T23" s="418"/>
      <c r="U23" s="412"/>
      <c r="V23" s="421"/>
    </row>
    <row r="24" spans="1:22" ht="38.25" customHeight="1" thickBot="1">
      <c r="A24" s="448"/>
      <c r="B24" s="412"/>
      <c r="C24" s="171" t="str">
        <f>'5- Identificación de Riesgos'!D24</f>
        <v>5. Errores en el material entregado por parte de los proveedores o contratistas</v>
      </c>
      <c r="D24" s="161"/>
      <c r="E24" s="161"/>
      <c r="F24" s="151"/>
      <c r="G24" s="151"/>
      <c r="H24" s="151"/>
      <c r="I24" s="151"/>
      <c r="J24" s="159"/>
      <c r="K24" s="491"/>
      <c r="L24" s="151"/>
      <c r="M24" s="178"/>
      <c r="N24" s="151"/>
      <c r="O24" s="151"/>
      <c r="P24" s="151"/>
      <c r="Q24" s="151"/>
      <c r="R24" s="157"/>
      <c r="S24" s="491"/>
      <c r="T24" s="418"/>
      <c r="U24" s="412"/>
      <c r="V24" s="421"/>
    </row>
    <row r="25" spans="1:22" ht="118.5" customHeight="1" thickBot="1">
      <c r="A25" s="448"/>
      <c r="B25" s="412"/>
      <c r="C25" s="171" t="str">
        <f>'5- Identificación de Riesgos'!D25</f>
        <v>6. Demora en la obtención del material debidamente procesado  para su diagramación y/o impresión</v>
      </c>
      <c r="D25" s="161"/>
      <c r="E25" s="280" t="s">
        <v>382</v>
      </c>
      <c r="F25" s="151" t="s">
        <v>374</v>
      </c>
      <c r="G25" s="151" t="s">
        <v>374</v>
      </c>
      <c r="H25" s="151" t="s">
        <v>374</v>
      </c>
      <c r="I25" s="151" t="s">
        <v>374</v>
      </c>
      <c r="J25" s="159">
        <f t="shared" si="0"/>
        <v>1</v>
      </c>
      <c r="K25" s="491"/>
      <c r="L25" s="151"/>
      <c r="M25" s="178"/>
      <c r="N25" s="151"/>
      <c r="O25" s="151"/>
      <c r="P25" s="151"/>
      <c r="Q25" s="151"/>
      <c r="R25" s="157"/>
      <c r="S25" s="491"/>
      <c r="T25" s="418"/>
      <c r="U25" s="412"/>
      <c r="V25" s="421"/>
    </row>
    <row r="26" spans="1:22" ht="25.35" customHeight="1">
      <c r="A26" s="448"/>
      <c r="B26" s="412"/>
      <c r="C26" s="171">
        <f>'5- Identificación de Riesgos'!D26</f>
        <v>0</v>
      </c>
      <c r="D26" s="161"/>
      <c r="E26" s="172"/>
      <c r="F26" s="151"/>
      <c r="G26" s="151"/>
      <c r="H26" s="151"/>
      <c r="I26" s="151"/>
      <c r="J26" s="159"/>
      <c r="K26" s="491"/>
      <c r="L26" s="151"/>
      <c r="M26" s="178"/>
      <c r="N26" s="151"/>
      <c r="O26" s="151"/>
      <c r="P26" s="151"/>
      <c r="Q26" s="151"/>
      <c r="R26" s="157"/>
      <c r="S26" s="491"/>
      <c r="T26" s="418"/>
      <c r="U26" s="412"/>
      <c r="V26" s="421"/>
    </row>
    <row r="27" spans="1:22" ht="25.35" customHeight="1">
      <c r="A27" s="448"/>
      <c r="B27" s="412"/>
      <c r="C27" s="171">
        <f>'5- Identificación de Riesgos'!D27</f>
        <v>0</v>
      </c>
      <c r="D27" s="161"/>
      <c r="E27" s="172"/>
      <c r="F27" s="151"/>
      <c r="G27" s="151"/>
      <c r="H27" s="151"/>
      <c r="I27" s="151"/>
      <c r="J27" s="159"/>
      <c r="K27" s="491"/>
      <c r="L27" s="151"/>
      <c r="M27" s="178"/>
      <c r="N27" s="151"/>
      <c r="O27" s="151"/>
      <c r="P27" s="151"/>
      <c r="Q27" s="151"/>
      <c r="R27" s="157"/>
      <c r="S27" s="491"/>
      <c r="T27" s="418"/>
      <c r="U27" s="412"/>
      <c r="V27" s="421"/>
    </row>
    <row r="28" spans="1:22" ht="25.35" customHeight="1">
      <c r="A28" s="448"/>
      <c r="B28" s="412"/>
      <c r="C28" s="171">
        <f>'5- Identificación de Riesgos'!D28</f>
        <v>0</v>
      </c>
      <c r="D28" s="161"/>
      <c r="E28" s="172"/>
      <c r="F28" s="151"/>
      <c r="G28" s="151"/>
      <c r="H28" s="151"/>
      <c r="I28" s="151"/>
      <c r="J28" s="159"/>
      <c r="K28" s="491"/>
      <c r="L28" s="151"/>
      <c r="M28" s="178"/>
      <c r="N28" s="151"/>
      <c r="O28" s="151"/>
      <c r="P28" s="151"/>
      <c r="Q28" s="151"/>
      <c r="R28" s="157"/>
      <c r="S28" s="491"/>
      <c r="T28" s="418"/>
      <c r="U28" s="412"/>
      <c r="V28" s="421"/>
    </row>
    <row r="29" spans="1:22" ht="25.35" customHeight="1">
      <c r="A29" s="453"/>
      <c r="B29" s="413"/>
      <c r="C29" s="173">
        <f>'5- Identificación de Riesgos'!D29</f>
        <v>0</v>
      </c>
      <c r="D29" s="163"/>
      <c r="E29" s="175"/>
      <c r="F29" s="152"/>
      <c r="G29" s="152"/>
      <c r="H29" s="152"/>
      <c r="I29" s="152"/>
      <c r="J29" s="159"/>
      <c r="K29" s="492"/>
      <c r="L29" s="152"/>
      <c r="M29" s="179"/>
      <c r="N29" s="152"/>
      <c r="O29" s="152"/>
      <c r="P29" s="152"/>
      <c r="Q29" s="152"/>
      <c r="R29" s="158"/>
      <c r="S29" s="492"/>
      <c r="T29" s="419"/>
      <c r="U29" s="413"/>
      <c r="V29" s="422"/>
    </row>
    <row r="30" spans="1:22" ht="251.25" customHeight="1">
      <c r="A30" s="447">
        <f>'5- Identificación de Riesgos'!A30</f>
        <v>3</v>
      </c>
      <c r="B30" s="435" t="str">
        <f>'5- Identificación de Riesgos'!B30</f>
        <v xml:space="preserve">Posibilidad de pérdida de información </v>
      </c>
      <c r="C30" s="170" t="str">
        <f>'5- Identificación de Riesgos'!D30</f>
        <v>1. Fallas, Indisponibilidad y/o colapso de la infraestructura tecnológica que soporta los servicios digitales de la Rama Judicial</v>
      </c>
      <c r="D30" s="160"/>
      <c r="E30" s="172" t="s">
        <v>383</v>
      </c>
      <c r="F30" s="150" t="s">
        <v>373</v>
      </c>
      <c r="G30" s="150" t="s">
        <v>374</v>
      </c>
      <c r="H30" s="150" t="s">
        <v>374</v>
      </c>
      <c r="I30" s="150" t="s">
        <v>374</v>
      </c>
      <c r="J30" s="159">
        <f t="shared" ref="J30:J55" si="2">COUNTIF(F30:I30,"SI")/4</f>
        <v>0.75</v>
      </c>
      <c r="K30" s="496">
        <f>AVERAGE(J30:J39)</f>
        <v>0.70833333333333337</v>
      </c>
      <c r="L30" s="150" t="str">
        <f>'5- Identificación de Riesgos'!I30</f>
        <v>Interrupción o afectación en la prestación del servicio judicial</v>
      </c>
      <c r="M30" s="280" t="s">
        <v>384</v>
      </c>
      <c r="N30" s="150" t="s">
        <v>374</v>
      </c>
      <c r="O30" s="150" t="s">
        <v>374</v>
      </c>
      <c r="P30" s="150" t="s">
        <v>374</v>
      </c>
      <c r="Q30" s="150" t="s">
        <v>374</v>
      </c>
      <c r="R30" s="159">
        <f t="shared" ref="R30:R50" si="3">SUM(COUNTIF(N30,"SI")*25%,COUNTIF(O30,"SI")*40%,COUNTIF(P30,"SI")*25%,COUNTIF(Q30,"SI")*10%)</f>
        <v>1</v>
      </c>
      <c r="S30" s="496">
        <f t="shared" ref="S30" si="4">AVERAGE(R30:R39)</f>
        <v>0.67500000000000004</v>
      </c>
      <c r="T30" s="451"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435"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427" t="str">
        <f>CONCATENATE(VLOOKUP((LEFT(T30,LEN(T30)-4)&amp;LEFT(U30,LEN(U30)-4)),'9- Matriz de Calor '!$D$18:$E$42,2,0)," - ",RIGHT(T30,1)*RIGHT(U30,1))</f>
        <v>Moderado - 6</v>
      </c>
    </row>
    <row r="31" spans="1:22" ht="144" customHeight="1">
      <c r="A31" s="448"/>
      <c r="B31" s="412"/>
      <c r="C31" s="171" t="str">
        <f>'5- Identificación de Riesgos'!D31</f>
        <v>2. Falta de copias de seguridad actualizadas.</v>
      </c>
      <c r="D31" s="161"/>
      <c r="E31" s="172" t="s">
        <v>385</v>
      </c>
      <c r="F31" s="151" t="s">
        <v>374</v>
      </c>
      <c r="G31" s="151" t="s">
        <v>374</v>
      </c>
      <c r="H31" s="151" t="s">
        <v>374</v>
      </c>
      <c r="I31" s="151" t="s">
        <v>374</v>
      </c>
      <c r="J31" s="159"/>
      <c r="K31" s="491"/>
      <c r="L31" s="150" t="str">
        <f>'5- Identificación de Riesgos'!I31</f>
        <v>Interrupción o afectación en la prestación del servicio administrativo</v>
      </c>
      <c r="M31" s="280" t="s">
        <v>386</v>
      </c>
      <c r="N31" s="151" t="s">
        <v>373</v>
      </c>
      <c r="O31" s="151" t="s">
        <v>373</v>
      </c>
      <c r="P31" s="151" t="s">
        <v>374</v>
      </c>
      <c r="Q31" s="151" t="s">
        <v>374</v>
      </c>
      <c r="R31" s="157">
        <f t="shared" si="3"/>
        <v>0.35</v>
      </c>
      <c r="S31" s="491"/>
      <c r="T31" s="418"/>
      <c r="U31" s="412"/>
      <c r="V31" s="421"/>
    </row>
    <row r="32" spans="1:22" ht="25.35" customHeight="1">
      <c r="A32" s="448"/>
      <c r="B32" s="412"/>
      <c r="C32" s="171" t="str">
        <f>'5- Identificación de Riesgos'!D32</f>
        <v>3. Desastres físicos o naturales.</v>
      </c>
      <c r="D32" s="161"/>
      <c r="E32" s="172"/>
      <c r="F32" s="151"/>
      <c r="G32" s="151"/>
      <c r="H32" s="151"/>
      <c r="I32" s="151"/>
      <c r="J32" s="159"/>
      <c r="K32" s="491"/>
      <c r="L32" s="151"/>
      <c r="M32" s="178"/>
      <c r="N32" s="151"/>
      <c r="O32" s="151"/>
      <c r="P32" s="151"/>
      <c r="Q32" s="151"/>
      <c r="R32" s="157"/>
      <c r="S32" s="491"/>
      <c r="T32" s="418"/>
      <c r="U32" s="412"/>
      <c r="V32" s="421"/>
    </row>
    <row r="33" spans="1:22" ht="179.25" customHeight="1">
      <c r="A33" s="448"/>
      <c r="B33" s="412"/>
      <c r="C33" s="171" t="str">
        <f>'5- Identificación de Riesgos'!D33</f>
        <v>4. Error humano o borrado accidental</v>
      </c>
      <c r="D33" s="161"/>
      <c r="E33" s="280" t="s">
        <v>387</v>
      </c>
      <c r="F33" s="151" t="s">
        <v>374</v>
      </c>
      <c r="G33" s="151" t="s">
        <v>374</v>
      </c>
      <c r="H33" s="151" t="s">
        <v>374</v>
      </c>
      <c r="I33" s="151" t="s">
        <v>374</v>
      </c>
      <c r="J33" s="159">
        <f t="shared" si="2"/>
        <v>1</v>
      </c>
      <c r="K33" s="491"/>
      <c r="L33" s="151"/>
      <c r="M33" s="178"/>
      <c r="N33" s="151"/>
      <c r="O33" s="151"/>
      <c r="P33" s="151"/>
      <c r="Q33" s="151"/>
      <c r="R33" s="157"/>
      <c r="S33" s="491"/>
      <c r="T33" s="418"/>
      <c r="U33" s="412"/>
      <c r="V33" s="421"/>
    </row>
    <row r="34" spans="1:22" ht="99" customHeight="1">
      <c r="A34" s="448"/>
      <c r="B34" s="412"/>
      <c r="C34" s="171" t="str">
        <f>'5- Identificación de Riesgos'!D34</f>
        <v>5. Virus informático</v>
      </c>
      <c r="D34" s="161"/>
      <c r="E34" s="280"/>
      <c r="F34" s="151"/>
      <c r="G34" s="151"/>
      <c r="H34" s="151"/>
      <c r="I34" s="151"/>
      <c r="J34" s="159">
        <f t="shared" si="2"/>
        <v>0</v>
      </c>
      <c r="K34" s="491"/>
      <c r="L34" s="151"/>
      <c r="M34" s="178"/>
      <c r="N34" s="151"/>
      <c r="O34" s="151"/>
      <c r="P34" s="151"/>
      <c r="Q34" s="151"/>
      <c r="R34" s="157"/>
      <c r="S34" s="491"/>
      <c r="T34" s="418"/>
      <c r="U34" s="412"/>
      <c r="V34" s="421"/>
    </row>
    <row r="35" spans="1:22" ht="162" customHeight="1">
      <c r="A35" s="448"/>
      <c r="B35" s="412"/>
      <c r="C35" s="171" t="str">
        <f>'5- Identificación de Riesgos'!D35</f>
        <v>6.Suplantación de usuarios para eliminar o modificar información publicada</v>
      </c>
      <c r="D35" s="161"/>
      <c r="E35" s="172" t="s">
        <v>388</v>
      </c>
      <c r="F35" s="151" t="s">
        <v>373</v>
      </c>
      <c r="G35" s="151" t="s">
        <v>374</v>
      </c>
      <c r="H35" s="151" t="s">
        <v>374</v>
      </c>
      <c r="I35" s="151" t="s">
        <v>374</v>
      </c>
      <c r="J35" s="159">
        <f t="shared" si="2"/>
        <v>0.75</v>
      </c>
      <c r="K35" s="491"/>
      <c r="L35" s="151"/>
      <c r="M35" s="178"/>
      <c r="N35" s="151"/>
      <c r="O35" s="151"/>
      <c r="P35" s="151"/>
      <c r="Q35" s="151"/>
      <c r="R35" s="157"/>
      <c r="S35" s="491"/>
      <c r="T35" s="418"/>
      <c r="U35" s="412"/>
      <c r="V35" s="421"/>
    </row>
    <row r="36" spans="1:22" ht="45" customHeight="1">
      <c r="A36" s="448"/>
      <c r="B36" s="412"/>
      <c r="C36" s="171" t="str">
        <f>'5- Identificación de Riesgos'!D36</f>
        <v>7.Perdida o hackeo de información derivada de ataques cibernéticos</v>
      </c>
      <c r="D36" s="161"/>
      <c r="E36" s="280"/>
      <c r="F36" s="151"/>
      <c r="G36" s="151"/>
      <c r="H36" s="151"/>
      <c r="I36" s="151"/>
      <c r="J36" s="159"/>
      <c r="K36" s="491"/>
      <c r="L36" s="151"/>
      <c r="M36" s="178"/>
      <c r="N36" s="151"/>
      <c r="O36" s="151"/>
      <c r="P36" s="151"/>
      <c r="Q36" s="151"/>
      <c r="R36" s="157"/>
      <c r="S36" s="491"/>
      <c r="T36" s="418"/>
      <c r="U36" s="412"/>
      <c r="V36" s="421"/>
    </row>
    <row r="37" spans="1:22" ht="87" customHeight="1">
      <c r="A37" s="448"/>
      <c r="B37" s="412"/>
      <c r="C37" s="171" t="str">
        <f>'5- Identificación de Riesgos'!D37</f>
        <v>8. Debilidad en los controles establecidos por parte de la interventoría, la supervisión del contrato o la coordinación del servicio</v>
      </c>
      <c r="D37" s="161"/>
      <c r="E37" s="172" t="s">
        <v>389</v>
      </c>
      <c r="F37" s="150" t="s">
        <v>374</v>
      </c>
      <c r="G37" s="150" t="s">
        <v>374</v>
      </c>
      <c r="H37" s="150" t="s">
        <v>374</v>
      </c>
      <c r="I37" s="150" t="s">
        <v>374</v>
      </c>
      <c r="J37" s="159">
        <f t="shared" si="2"/>
        <v>1</v>
      </c>
      <c r="K37" s="491"/>
      <c r="L37" s="151"/>
      <c r="M37" s="178"/>
      <c r="N37" s="151"/>
      <c r="O37" s="151"/>
      <c r="P37" s="151"/>
      <c r="Q37" s="151"/>
      <c r="R37" s="157"/>
      <c r="S37" s="491"/>
      <c r="T37" s="418"/>
      <c r="U37" s="412"/>
      <c r="V37" s="421"/>
    </row>
    <row r="38" spans="1:22" ht="48.75" customHeight="1">
      <c r="A38" s="448"/>
      <c r="B38" s="412"/>
      <c r="C38" s="171" t="str">
        <f>'5- Identificación de Riesgos'!D38</f>
        <v>9.  Borrado malintencionado</v>
      </c>
      <c r="D38" s="161"/>
      <c r="E38" s="293"/>
      <c r="F38" s="150" t="s">
        <v>373</v>
      </c>
      <c r="G38" s="150" t="s">
        <v>374</v>
      </c>
      <c r="H38" s="150" t="s">
        <v>374</v>
      </c>
      <c r="I38" s="150" t="s">
        <v>374</v>
      </c>
      <c r="J38" s="159">
        <f t="shared" si="2"/>
        <v>0.75</v>
      </c>
      <c r="K38" s="491"/>
      <c r="L38" s="151"/>
      <c r="M38" s="178"/>
      <c r="N38" s="151"/>
      <c r="O38" s="151"/>
      <c r="P38" s="151"/>
      <c r="Q38" s="151"/>
      <c r="R38" s="157"/>
      <c r="S38" s="491"/>
      <c r="T38" s="418"/>
      <c r="U38" s="412"/>
      <c r="V38" s="421"/>
    </row>
    <row r="39" spans="1:22" ht="25.35" customHeight="1">
      <c r="A39" s="453"/>
      <c r="B39" s="413"/>
      <c r="C39" s="173"/>
      <c r="D39" s="163"/>
      <c r="E39" s="294"/>
      <c r="F39" s="152"/>
      <c r="G39" s="152"/>
      <c r="H39" s="152"/>
      <c r="I39" s="152"/>
      <c r="J39" s="159"/>
      <c r="K39" s="492"/>
      <c r="L39" s="152"/>
      <c r="M39" s="179"/>
      <c r="N39" s="152"/>
      <c r="O39" s="152"/>
      <c r="P39" s="152"/>
      <c r="Q39" s="152"/>
      <c r="R39" s="158"/>
      <c r="S39" s="492"/>
      <c r="T39" s="419"/>
      <c r="U39" s="413"/>
      <c r="V39" s="422"/>
    </row>
    <row r="40" spans="1:22" ht="155.25" customHeight="1">
      <c r="A40" s="493">
        <f>'5- Identificación de Riesgos'!A40</f>
        <v>4</v>
      </c>
      <c r="B40" s="435" t="str">
        <f>'5- Identificación de Riesgos'!B40</f>
        <v>Posibilidad de publicación de informacion de datos personales, sensibles, semiprivados y privados, por parte de los Despachos Judiciales y administradores de contenidos</v>
      </c>
      <c r="C40" s="170" t="str">
        <f>'5- Identificación de Riesgos'!D40</f>
        <v>1. Desconocimiento y/o no aplicación por parte de los Despachos Judiciales y administradores de contenidos, de la normatividad sobre protección de datos personales, sensibles, semiprivados y privados</v>
      </c>
      <c r="D40" s="160"/>
      <c r="E40" s="172" t="s">
        <v>390</v>
      </c>
      <c r="F40" s="151" t="s">
        <v>374</v>
      </c>
      <c r="G40" s="151" t="s">
        <v>374</v>
      </c>
      <c r="H40" s="151" t="s">
        <v>373</v>
      </c>
      <c r="I40" s="151" t="s">
        <v>373</v>
      </c>
      <c r="J40" s="159">
        <f t="shared" si="2"/>
        <v>0.5</v>
      </c>
      <c r="K40" s="496">
        <f>AVERAGE(J40:J49)</f>
        <v>0.75</v>
      </c>
      <c r="L40" s="150" t="str">
        <f>'5- Identificación de Riesgos'!I40</f>
        <v>Afectación de reputacion,imagén,  credibilidad, satisfacción de usuarios y PI</v>
      </c>
      <c r="M40" s="180" t="s">
        <v>391</v>
      </c>
      <c r="N40" s="150" t="s">
        <v>374</v>
      </c>
      <c r="O40" s="150" t="s">
        <v>374</v>
      </c>
      <c r="P40" s="150" t="s">
        <v>374</v>
      </c>
      <c r="Q40" s="150" t="s">
        <v>374</v>
      </c>
      <c r="R40" s="159">
        <f t="shared" si="3"/>
        <v>1</v>
      </c>
      <c r="S40" s="496">
        <f t="shared" ref="S40" si="5">AVERAGE(R40:R49)</f>
        <v>1</v>
      </c>
      <c r="T40" s="451"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35"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427" t="str">
        <f>CONCATENATE(VLOOKUP((LEFT(T40,LEN(T40)-4)&amp;LEFT(U40,LEN(U40)-4)),'9- Matriz de Calor '!$D$18:$E$42,2,0)," - ",RIGHT(T40,1)*RIGHT(U40,1))</f>
        <v>Bajo - 1</v>
      </c>
    </row>
    <row r="41" spans="1:22" ht="135.75" customHeight="1">
      <c r="A41" s="494"/>
      <c r="B41" s="412"/>
      <c r="C41" s="171" t="str">
        <f>'5- Identificación de Riesgos'!D41</f>
        <v>2. Uso de contraseñas debiles para acceder a las plataformas institucionales.</v>
      </c>
      <c r="D41" s="161"/>
      <c r="E41" s="172" t="s">
        <v>392</v>
      </c>
      <c r="F41" s="151" t="s">
        <v>374</v>
      </c>
      <c r="G41" s="151" t="s">
        <v>374</v>
      </c>
      <c r="H41" s="151" t="s">
        <v>374</v>
      </c>
      <c r="I41" s="151" t="s">
        <v>374</v>
      </c>
      <c r="J41" s="159">
        <f t="shared" si="2"/>
        <v>1</v>
      </c>
      <c r="K41" s="491"/>
      <c r="L41" s="151"/>
      <c r="M41" s="178"/>
      <c r="N41" s="151"/>
      <c r="O41" s="151"/>
      <c r="P41" s="151"/>
      <c r="Q41" s="151"/>
      <c r="R41" s="157"/>
      <c r="S41" s="491"/>
      <c r="T41" s="418"/>
      <c r="U41" s="412"/>
      <c r="V41" s="421"/>
    </row>
    <row r="42" spans="1:22" ht="25.5" customHeight="1">
      <c r="A42" s="494"/>
      <c r="B42" s="412"/>
      <c r="C42" s="171"/>
      <c r="D42" s="161"/>
      <c r="E42" s="172"/>
      <c r="F42" s="151"/>
      <c r="G42" s="151"/>
      <c r="H42" s="151"/>
      <c r="I42" s="151"/>
      <c r="J42" s="157"/>
      <c r="K42" s="491"/>
      <c r="L42" s="151"/>
      <c r="M42" s="178"/>
      <c r="N42" s="151"/>
      <c r="O42" s="151"/>
      <c r="P42" s="151"/>
      <c r="Q42" s="151"/>
      <c r="R42" s="157"/>
      <c r="S42" s="491"/>
      <c r="T42" s="418"/>
      <c r="U42" s="412"/>
      <c r="V42" s="421"/>
    </row>
    <row r="43" spans="1:22" ht="25.5" customHeight="1">
      <c r="A43" s="494"/>
      <c r="B43" s="412"/>
      <c r="C43" s="171"/>
      <c r="D43" s="161"/>
      <c r="E43" s="172"/>
      <c r="F43" s="151"/>
      <c r="G43" s="151"/>
      <c r="H43" s="151"/>
      <c r="I43" s="151"/>
      <c r="J43" s="157"/>
      <c r="K43" s="491"/>
      <c r="L43" s="151"/>
      <c r="M43" s="178"/>
      <c r="N43" s="151"/>
      <c r="O43" s="151"/>
      <c r="P43" s="151"/>
      <c r="Q43" s="151"/>
      <c r="R43" s="157"/>
      <c r="S43" s="491"/>
      <c r="T43" s="418"/>
      <c r="U43" s="412"/>
      <c r="V43" s="421"/>
    </row>
    <row r="44" spans="1:22" ht="24" customHeight="1">
      <c r="A44" s="494"/>
      <c r="B44" s="412"/>
      <c r="C44" s="171"/>
      <c r="D44" s="161"/>
      <c r="E44" s="161"/>
      <c r="F44" s="151"/>
      <c r="G44" s="151"/>
      <c r="H44" s="151"/>
      <c r="I44" s="151"/>
      <c r="J44" s="157"/>
      <c r="K44" s="491"/>
      <c r="L44" s="151"/>
      <c r="M44" s="178"/>
      <c r="N44" s="151"/>
      <c r="O44" s="151"/>
      <c r="P44" s="151"/>
      <c r="Q44" s="151"/>
      <c r="R44" s="157"/>
      <c r="S44" s="491"/>
      <c r="T44" s="418"/>
      <c r="U44" s="412"/>
      <c r="V44" s="421"/>
    </row>
    <row r="45" spans="1:22" ht="26.25" customHeight="1">
      <c r="A45" s="494"/>
      <c r="B45" s="412"/>
      <c r="C45" s="171"/>
      <c r="D45" s="161"/>
      <c r="E45" s="172"/>
      <c r="F45" s="151"/>
      <c r="G45" s="151"/>
      <c r="H45" s="151"/>
      <c r="I45" s="151"/>
      <c r="J45" s="157"/>
      <c r="K45" s="491"/>
      <c r="L45" s="151"/>
      <c r="M45" s="178"/>
      <c r="N45" s="151"/>
      <c r="O45" s="151"/>
      <c r="P45" s="151"/>
      <c r="Q45" s="151"/>
      <c r="R45" s="157"/>
      <c r="S45" s="491"/>
      <c r="T45" s="418"/>
      <c r="U45" s="412"/>
      <c r="V45" s="421"/>
    </row>
    <row r="46" spans="1:22" ht="27" customHeight="1">
      <c r="A46" s="494"/>
      <c r="B46" s="412"/>
      <c r="C46" s="171"/>
      <c r="D46" s="161"/>
      <c r="E46" s="172"/>
      <c r="F46" s="151"/>
      <c r="G46" s="151"/>
      <c r="H46" s="151"/>
      <c r="I46" s="151"/>
      <c r="J46" s="157"/>
      <c r="K46" s="491"/>
      <c r="L46" s="151"/>
      <c r="M46" s="178"/>
      <c r="N46" s="151"/>
      <c r="O46" s="151"/>
      <c r="P46" s="151"/>
      <c r="Q46" s="151"/>
      <c r="R46" s="157"/>
      <c r="S46" s="491"/>
      <c r="T46" s="418"/>
      <c r="U46" s="412"/>
      <c r="V46" s="421"/>
    </row>
    <row r="47" spans="1:22" ht="25.35" customHeight="1">
      <c r="A47" s="494"/>
      <c r="B47" s="412"/>
      <c r="C47" s="171"/>
      <c r="D47" s="161"/>
      <c r="E47" s="172"/>
      <c r="F47" s="151"/>
      <c r="G47" s="151"/>
      <c r="H47" s="151"/>
      <c r="I47" s="151"/>
      <c r="J47" s="157"/>
      <c r="K47" s="491"/>
      <c r="L47" s="151"/>
      <c r="M47" s="178"/>
      <c r="N47" s="151"/>
      <c r="O47" s="151"/>
      <c r="P47" s="151"/>
      <c r="Q47" s="151"/>
      <c r="R47" s="157"/>
      <c r="S47" s="491"/>
      <c r="T47" s="418"/>
      <c r="U47" s="412"/>
      <c r="V47" s="421"/>
    </row>
    <row r="48" spans="1:22" ht="25.35" customHeight="1">
      <c r="A48" s="494"/>
      <c r="B48" s="412"/>
      <c r="C48" s="171"/>
      <c r="D48" s="161"/>
      <c r="E48" s="172"/>
      <c r="F48" s="151"/>
      <c r="G48" s="151"/>
      <c r="H48" s="151"/>
      <c r="I48" s="151"/>
      <c r="J48" s="157"/>
      <c r="K48" s="491"/>
      <c r="L48" s="151"/>
      <c r="M48" s="178"/>
      <c r="N48" s="151"/>
      <c r="O48" s="151"/>
      <c r="P48" s="151"/>
      <c r="Q48" s="151"/>
      <c r="R48" s="157"/>
      <c r="S48" s="491"/>
      <c r="T48" s="418"/>
      <c r="U48" s="412"/>
      <c r="V48" s="421"/>
    </row>
    <row r="49" spans="1:22" ht="25.35" customHeight="1" thickBot="1">
      <c r="A49" s="495"/>
      <c r="B49" s="413"/>
      <c r="C49" s="173"/>
      <c r="D49" s="163"/>
      <c r="E49" s="175"/>
      <c r="F49" s="152"/>
      <c r="G49" s="152"/>
      <c r="H49" s="152"/>
      <c r="I49" s="152"/>
      <c r="J49" s="158"/>
      <c r="K49" s="492"/>
      <c r="L49" s="152"/>
      <c r="M49" s="179"/>
      <c r="N49" s="152"/>
      <c r="O49" s="152"/>
      <c r="P49" s="152"/>
      <c r="Q49" s="152"/>
      <c r="R49" s="158"/>
      <c r="S49" s="492"/>
      <c r="T49" s="419"/>
      <c r="U49" s="413"/>
      <c r="V49" s="422"/>
    </row>
    <row r="50" spans="1:22" ht="117" customHeight="1">
      <c r="A50" s="405">
        <f>'5- Identificación de Riesgos'!A50</f>
        <v>5</v>
      </c>
      <c r="B50" s="411" t="str">
        <f>'5- Identificación de Riesgos'!B50</f>
        <v>Recibir dádivas o beneficios a nombre propio o de terceros para alterar la información del portal web y aplicaciones conexas de la Rama Judicial, de las cuentas de correo electrónicos institucionales, del agendamiento de las audiencias virtuales, u otros</v>
      </c>
      <c r="C50" s="176" t="str">
        <f>'5- Identificación de Riesgos'!D50</f>
        <v>1. Falta de ética y valores.</v>
      </c>
      <c r="D50" s="149"/>
      <c r="E50" s="172" t="s">
        <v>393</v>
      </c>
      <c r="F50" s="153" t="s">
        <v>374</v>
      </c>
      <c r="G50" s="153" t="s">
        <v>374</v>
      </c>
      <c r="H50" s="153" t="s">
        <v>373</v>
      </c>
      <c r="I50" s="153" t="s">
        <v>374</v>
      </c>
      <c r="J50" s="156">
        <f t="shared" si="2"/>
        <v>0.75</v>
      </c>
      <c r="K50" s="490">
        <f>AVERAGE(J50:J59)</f>
        <v>0.9</v>
      </c>
      <c r="L50" s="153" t="str">
        <f>'5- Identificación de Riesgos'!I50</f>
        <v>Afectación de reputacion,imagén,  credibilidad, satisfacción de usuarios y PI</v>
      </c>
      <c r="M50" s="172" t="s">
        <v>394</v>
      </c>
      <c r="N50" s="153" t="s">
        <v>374</v>
      </c>
      <c r="O50" s="153" t="s">
        <v>374</v>
      </c>
      <c r="P50" s="153" t="s">
        <v>374</v>
      </c>
      <c r="Q50" s="153" t="s">
        <v>374</v>
      </c>
      <c r="R50" s="156">
        <f t="shared" si="3"/>
        <v>1</v>
      </c>
      <c r="S50" s="490">
        <f t="shared" ref="S50" si="6">AVERAGE(R50:R59)</f>
        <v>1</v>
      </c>
      <c r="T50" s="417"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35"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27" t="str">
        <f>CONCATENATE(VLOOKUP((LEFT(T50,LEN(T50)-4)&amp;LEFT(U50,LEN(U50)-4)),'9- Matriz de Calor '!$D$18:$E$42,2,0)," - ",RIGHT(T50,1)*RIGHT(U50,1))</f>
        <v>Alto  - 4</v>
      </c>
    </row>
    <row r="51" spans="1:22" ht="71.25" customHeight="1">
      <c r="A51" s="406"/>
      <c r="B51" s="412"/>
      <c r="C51" s="171" t="str">
        <f>'5- Identificación de Riesgos'!D51</f>
        <v>2. Insuficientes programas de capacitación para la toma de conciencia debido al desconocimiento de la ley antisoborno, anticorrupción, de los valores y principios propios de la entidad.</v>
      </c>
      <c r="D51" s="161"/>
      <c r="E51" s="161" t="s">
        <v>395</v>
      </c>
      <c r="F51" s="151" t="s">
        <v>374</v>
      </c>
      <c r="G51" s="151" t="s">
        <v>374</v>
      </c>
      <c r="H51" s="151" t="s">
        <v>374</v>
      </c>
      <c r="I51" s="151" t="s">
        <v>373</v>
      </c>
      <c r="J51" s="157">
        <f t="shared" si="2"/>
        <v>0.75</v>
      </c>
      <c r="K51" s="491"/>
      <c r="L51" s="151"/>
      <c r="M51" s="178"/>
      <c r="N51" s="151"/>
      <c r="O51" s="151"/>
      <c r="P51" s="151"/>
      <c r="Q51" s="151"/>
      <c r="R51" s="157"/>
      <c r="S51" s="491"/>
      <c r="T51" s="418"/>
      <c r="U51" s="412"/>
      <c r="V51" s="421"/>
    </row>
    <row r="52" spans="1:22" ht="51" customHeight="1">
      <c r="A52" s="406"/>
      <c r="B52" s="412"/>
      <c r="C52" s="171" t="str">
        <f>'5- Identificación de Riesgos'!D52</f>
        <v>3. Desconocimiento del Código de Etica y Buen Gobierno.</v>
      </c>
      <c r="D52" s="161"/>
      <c r="E52" s="177"/>
      <c r="F52" s="151"/>
      <c r="G52" s="151"/>
      <c r="H52" s="151"/>
      <c r="I52" s="151"/>
      <c r="J52" s="157"/>
      <c r="K52" s="491"/>
      <c r="L52" s="151"/>
      <c r="M52" s="178"/>
      <c r="N52" s="151"/>
      <c r="O52" s="151"/>
      <c r="P52" s="151"/>
      <c r="Q52" s="151"/>
      <c r="R52" s="157"/>
      <c r="S52" s="491"/>
      <c r="T52" s="418"/>
      <c r="U52" s="412"/>
      <c r="V52" s="421"/>
    </row>
    <row r="53" spans="1:22" ht="81" customHeight="1">
      <c r="A53" s="406"/>
      <c r="B53" s="412"/>
      <c r="C53" s="171" t="str">
        <f>'5- Identificación de Riesgos'!D53</f>
        <v>4. Uso de contraseñas debiles para acceder a las plataformas institucionales.</v>
      </c>
      <c r="D53" s="161"/>
      <c r="E53" s="177" t="s">
        <v>396</v>
      </c>
      <c r="F53" s="151" t="s">
        <v>374</v>
      </c>
      <c r="G53" s="151" t="s">
        <v>374</v>
      </c>
      <c r="H53" s="151" t="s">
        <v>374</v>
      </c>
      <c r="I53" s="151" t="s">
        <v>374</v>
      </c>
      <c r="J53" s="157">
        <f t="shared" si="2"/>
        <v>1</v>
      </c>
      <c r="K53" s="491"/>
      <c r="L53" s="151"/>
      <c r="M53" s="178"/>
      <c r="N53" s="151"/>
      <c r="O53" s="151"/>
      <c r="P53" s="151"/>
      <c r="Q53" s="151"/>
      <c r="R53" s="157"/>
      <c r="S53" s="491"/>
      <c r="T53" s="418"/>
      <c r="U53" s="412"/>
      <c r="V53" s="421"/>
    </row>
    <row r="54" spans="1:22" ht="52.5" customHeight="1">
      <c r="A54" s="406"/>
      <c r="B54" s="412"/>
      <c r="C54" s="171" t="str">
        <f>'5- Identificación de Riesgos'!D54</f>
        <v xml:space="preserve">5. Falta de validaciones por parte del superior del servidor judicial que realiza la publicación de información en el portal  </v>
      </c>
      <c r="D54" s="161"/>
      <c r="E54" s="177" t="s">
        <v>397</v>
      </c>
      <c r="F54" s="151" t="s">
        <v>374</v>
      </c>
      <c r="G54" s="151" t="s">
        <v>374</v>
      </c>
      <c r="H54" s="151" t="s">
        <v>374</v>
      </c>
      <c r="I54" s="151" t="s">
        <v>374</v>
      </c>
      <c r="J54" s="157">
        <f t="shared" si="2"/>
        <v>1</v>
      </c>
      <c r="K54" s="491"/>
      <c r="L54" s="151"/>
      <c r="M54" s="178"/>
      <c r="N54" s="151"/>
      <c r="O54" s="151"/>
      <c r="P54" s="151"/>
      <c r="Q54" s="151"/>
      <c r="R54" s="157"/>
      <c r="S54" s="491"/>
      <c r="T54" s="418"/>
      <c r="U54" s="412"/>
      <c r="V54" s="421"/>
    </row>
    <row r="55" spans="1:22" ht="69" customHeight="1">
      <c r="A55" s="406"/>
      <c r="B55" s="412"/>
      <c r="C55" s="171" t="str">
        <f>'5- Identificación de Riesgos'!D55</f>
        <v>6. Falta de validaciones por parte del superior del servidor para el agendamiento y realización de las audiencias virtuales</v>
      </c>
      <c r="D55" s="171">
        <f>'5- Identificación de Riesgos'!E55</f>
        <v>0</v>
      </c>
      <c r="E55" s="172" t="s">
        <v>385</v>
      </c>
      <c r="F55" s="151" t="s">
        <v>374</v>
      </c>
      <c r="G55" s="151" t="s">
        <v>374</v>
      </c>
      <c r="H55" s="151" t="s">
        <v>374</v>
      </c>
      <c r="I55" s="151" t="s">
        <v>374</v>
      </c>
      <c r="J55" s="157">
        <f t="shared" si="2"/>
        <v>1</v>
      </c>
      <c r="K55" s="491"/>
      <c r="L55" s="151"/>
      <c r="M55" s="178"/>
      <c r="N55" s="151"/>
      <c r="O55" s="151"/>
      <c r="P55" s="151"/>
      <c r="Q55" s="151"/>
      <c r="R55" s="157"/>
      <c r="S55" s="491"/>
      <c r="T55" s="418"/>
      <c r="U55" s="412"/>
      <c r="V55" s="421"/>
    </row>
    <row r="56" spans="1:22" ht="24" customHeight="1">
      <c r="A56" s="406"/>
      <c r="B56" s="412"/>
      <c r="C56" s="171"/>
      <c r="D56" s="161"/>
      <c r="E56" s="172"/>
      <c r="F56" s="151"/>
      <c r="G56" s="151"/>
      <c r="H56" s="151"/>
      <c r="I56" s="151"/>
      <c r="J56" s="157"/>
      <c r="K56" s="491"/>
      <c r="L56" s="151"/>
      <c r="M56" s="178"/>
      <c r="N56" s="151"/>
      <c r="O56" s="151"/>
      <c r="P56" s="151"/>
      <c r="Q56" s="151"/>
      <c r="R56" s="157"/>
      <c r="S56" s="491"/>
      <c r="T56" s="418"/>
      <c r="U56" s="412"/>
      <c r="V56" s="421"/>
    </row>
    <row r="57" spans="1:22" ht="25.5" customHeight="1">
      <c r="A57" s="406"/>
      <c r="B57" s="412"/>
      <c r="C57" s="171"/>
      <c r="D57" s="161"/>
      <c r="E57" s="172"/>
      <c r="F57" s="151"/>
      <c r="G57" s="151"/>
      <c r="H57" s="151"/>
      <c r="I57" s="151"/>
      <c r="J57" s="157"/>
      <c r="K57" s="491"/>
      <c r="L57" s="151"/>
      <c r="M57" s="178"/>
      <c r="N57" s="151"/>
      <c r="O57" s="151"/>
      <c r="P57" s="151"/>
      <c r="Q57" s="151"/>
      <c r="R57" s="157"/>
      <c r="S57" s="491"/>
      <c r="T57" s="418"/>
      <c r="U57" s="412"/>
      <c r="V57" s="421"/>
    </row>
    <row r="58" spans="1:22" ht="25.35" customHeight="1">
      <c r="A58" s="406"/>
      <c r="B58" s="412"/>
      <c r="C58" s="171"/>
      <c r="D58" s="161"/>
      <c r="E58" s="172"/>
      <c r="F58" s="151"/>
      <c r="G58" s="151"/>
      <c r="H58" s="151"/>
      <c r="I58" s="151"/>
      <c r="J58" s="157"/>
      <c r="K58" s="491"/>
      <c r="L58" s="151"/>
      <c r="M58" s="178"/>
      <c r="N58" s="151"/>
      <c r="O58" s="151"/>
      <c r="P58" s="151"/>
      <c r="Q58" s="151"/>
      <c r="R58" s="157"/>
      <c r="S58" s="491"/>
      <c r="T58" s="418"/>
      <c r="U58" s="412"/>
      <c r="V58" s="421"/>
    </row>
    <row r="59" spans="1:22" ht="28.5" customHeight="1" thickBot="1">
      <c r="A59" s="407"/>
      <c r="B59" s="413"/>
      <c r="C59" s="173"/>
      <c r="D59" s="163"/>
      <c r="E59" s="175"/>
      <c r="F59" s="152"/>
      <c r="G59" s="152"/>
      <c r="H59" s="152"/>
      <c r="I59" s="152"/>
      <c r="J59" s="158"/>
      <c r="K59" s="492"/>
      <c r="L59" s="152"/>
      <c r="M59" s="179"/>
      <c r="N59" s="152"/>
      <c r="O59" s="152"/>
      <c r="P59" s="152"/>
      <c r="Q59" s="152"/>
      <c r="R59" s="158"/>
      <c r="S59" s="492"/>
      <c r="T59" s="419"/>
      <c r="U59" s="413"/>
      <c r="V59" s="422"/>
    </row>
    <row r="60" spans="1:22" ht="45">
      <c r="A60" s="405">
        <f>'5- Identificación de Riesgos'!A60</f>
        <v>6</v>
      </c>
      <c r="B60" s="411" t="str">
        <f>'5- Identificación de Riesgos'!B60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176" t="str">
        <f>'5- Identificación de Riesgos'!D60</f>
        <v>1. Falta de ética de los servidores públicos (Debilidades en principios y valores).</v>
      </c>
      <c r="D60" s="149"/>
      <c r="E60" s="295" t="s">
        <v>398</v>
      </c>
      <c r="F60" s="153" t="s">
        <v>374</v>
      </c>
      <c r="G60" s="153" t="s">
        <v>374</v>
      </c>
      <c r="H60" s="153" t="s">
        <v>374</v>
      </c>
      <c r="I60" s="153" t="s">
        <v>374</v>
      </c>
      <c r="J60" s="156">
        <f t="shared" ref="J60:J62" si="7">COUNTIF(F60:I60,"SI")/4</f>
        <v>1</v>
      </c>
      <c r="K60" s="490">
        <f>AVERAGE(J60:J69)</f>
        <v>1</v>
      </c>
      <c r="L60" s="153" t="str">
        <f>'5- Identificación de Riesgos'!I60</f>
        <v>Interrupción o afectación en la prestación del servicio administrativo</v>
      </c>
      <c r="M60" s="252" t="s">
        <v>399</v>
      </c>
      <c r="N60" s="153" t="s">
        <v>374</v>
      </c>
      <c r="O60" s="153" t="s">
        <v>374</v>
      </c>
      <c r="P60" s="153" t="s">
        <v>374</v>
      </c>
      <c r="Q60" s="153" t="s">
        <v>374</v>
      </c>
      <c r="R60" s="156">
        <f t="shared" ref="R60:R61" si="8">SUM(COUNTIF(N60,"SI")*25%,COUNTIF(O60,"SI")*40%,COUNTIF(P60,"SI")*25%,COUNTIF(Q60,"SI")*10%)</f>
        <v>1</v>
      </c>
      <c r="S60" s="490">
        <f>AVERAGE(R60:R69)</f>
        <v>0.67500000000000004</v>
      </c>
      <c r="T60" s="417"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35"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27" t="str">
        <f>CONCATENATE(VLOOKUP((LEFT(T60,LEN(T60)-4)&amp;LEFT(U60,LEN(U60)-4)),'9- Matriz de Calor '!$D$18:$E$42,2,0)," - ",RIGHT(T60,1)*RIGHT(U60,1))</f>
        <v>Bajo - 2</v>
      </c>
    </row>
    <row r="61" spans="1:22" ht="60">
      <c r="A61" s="406"/>
      <c r="B61" s="412"/>
      <c r="C61" s="171" t="str">
        <f>'5- Identificación de Riesgos'!D61</f>
        <v>2. Falta de ética de terceros interesados  (Debilidades principios y valores).</v>
      </c>
      <c r="D61" s="161"/>
      <c r="E61" s="296" t="s">
        <v>400</v>
      </c>
      <c r="F61" s="151" t="s">
        <v>374</v>
      </c>
      <c r="G61" s="151" t="s">
        <v>374</v>
      </c>
      <c r="H61" s="151" t="s">
        <v>374</v>
      </c>
      <c r="I61" s="151" t="s">
        <v>374</v>
      </c>
      <c r="J61" s="157">
        <f t="shared" si="7"/>
        <v>1</v>
      </c>
      <c r="K61" s="491"/>
      <c r="L61" s="151" t="str">
        <f>'5- Identificación de Riesgos'!I61</f>
        <v>Afectación de reputacion,imagén,  credibilidad, satisfacción de usuarios y PI</v>
      </c>
      <c r="M61" s="252" t="s">
        <v>401</v>
      </c>
      <c r="N61" s="151" t="s">
        <v>373</v>
      </c>
      <c r="O61" s="151" t="s">
        <v>373</v>
      </c>
      <c r="P61" s="151" t="s">
        <v>374</v>
      </c>
      <c r="Q61" s="151" t="s">
        <v>374</v>
      </c>
      <c r="R61" s="157">
        <f t="shared" si="8"/>
        <v>0.35</v>
      </c>
      <c r="S61" s="491"/>
      <c r="T61" s="418"/>
      <c r="U61" s="412"/>
      <c r="V61" s="421"/>
    </row>
    <row r="62" spans="1:22" ht="75">
      <c r="A62" s="406"/>
      <c r="B62" s="412"/>
      <c r="C62" s="171" t="str">
        <f>'5- Identificación de Riesgos'!D62</f>
        <v>3. Debilidad en los controles establecidos por parte del Despacho Judicial, la interventoría, la supervisión del contrato o la coordinación del servicio, a los servicios de Audiencias Virtuales, Videoconferencias y  streaming (Servicios por Demanda).</v>
      </c>
      <c r="D62" s="161"/>
      <c r="E62" s="297" t="s">
        <v>402</v>
      </c>
      <c r="F62" s="151" t="s">
        <v>374</v>
      </c>
      <c r="G62" s="151" t="s">
        <v>374</v>
      </c>
      <c r="H62" s="151" t="s">
        <v>374</v>
      </c>
      <c r="I62" s="151" t="s">
        <v>374</v>
      </c>
      <c r="J62" s="157">
        <f t="shared" si="7"/>
        <v>1</v>
      </c>
      <c r="K62" s="491"/>
      <c r="L62" s="151"/>
      <c r="M62" s="178"/>
      <c r="N62" s="151"/>
      <c r="O62" s="151"/>
      <c r="P62" s="151"/>
      <c r="Q62" s="151"/>
      <c r="R62" s="157"/>
      <c r="S62" s="491"/>
      <c r="T62" s="418"/>
      <c r="U62" s="412"/>
      <c r="V62" s="421"/>
    </row>
    <row r="63" spans="1:22">
      <c r="A63" s="406"/>
      <c r="B63" s="412"/>
      <c r="C63" s="171">
        <f>'5- Identificación de Riesgos'!D63</f>
        <v>0</v>
      </c>
      <c r="D63" s="161"/>
      <c r="E63" s="161"/>
      <c r="F63" s="151"/>
      <c r="G63" s="151"/>
      <c r="H63" s="151"/>
      <c r="I63" s="151"/>
      <c r="J63" s="157"/>
      <c r="K63" s="491"/>
      <c r="L63" s="151"/>
      <c r="M63" s="178"/>
      <c r="N63" s="151"/>
      <c r="O63" s="151"/>
      <c r="P63" s="151"/>
      <c r="Q63" s="151"/>
      <c r="R63" s="157"/>
      <c r="S63" s="491"/>
      <c r="T63" s="418"/>
      <c r="U63" s="412"/>
      <c r="V63" s="421"/>
    </row>
    <row r="64" spans="1:22">
      <c r="A64" s="406"/>
      <c r="B64" s="412"/>
      <c r="C64" s="171">
        <f>'5- Identificación de Riesgos'!D64</f>
        <v>0</v>
      </c>
      <c r="D64" s="161"/>
      <c r="E64" s="161"/>
      <c r="F64" s="151"/>
      <c r="G64" s="151"/>
      <c r="H64" s="151"/>
      <c r="I64" s="151"/>
      <c r="J64" s="157"/>
      <c r="K64" s="491"/>
      <c r="L64" s="151"/>
      <c r="M64" s="178"/>
      <c r="N64" s="151"/>
      <c r="O64" s="151"/>
      <c r="P64" s="151"/>
      <c r="Q64" s="151"/>
      <c r="R64" s="157"/>
      <c r="S64" s="491"/>
      <c r="T64" s="418"/>
      <c r="U64" s="412"/>
      <c r="V64" s="421"/>
    </row>
    <row r="65" spans="1:22">
      <c r="A65" s="406"/>
      <c r="B65" s="412"/>
      <c r="C65" s="171">
        <f>'5- Identificación de Riesgos'!D65</f>
        <v>0</v>
      </c>
      <c r="D65" s="161"/>
      <c r="E65" s="172"/>
      <c r="F65" s="151"/>
      <c r="G65" s="151"/>
      <c r="H65" s="151"/>
      <c r="I65" s="151"/>
      <c r="J65" s="157"/>
      <c r="K65" s="491"/>
      <c r="L65" s="151"/>
      <c r="M65" s="178"/>
      <c r="N65" s="151"/>
      <c r="O65" s="151"/>
      <c r="P65" s="151"/>
      <c r="Q65" s="151"/>
      <c r="R65" s="157"/>
      <c r="S65" s="491"/>
      <c r="T65" s="418"/>
      <c r="U65" s="412"/>
      <c r="V65" s="421"/>
    </row>
    <row r="66" spans="1:22">
      <c r="A66" s="406"/>
      <c r="B66" s="412"/>
      <c r="C66" s="171">
        <f>'5- Identificación de Riesgos'!D67</f>
        <v>0</v>
      </c>
      <c r="D66" s="161"/>
      <c r="E66" s="172"/>
      <c r="F66" s="151"/>
      <c r="G66" s="151"/>
      <c r="H66" s="151"/>
      <c r="I66" s="151"/>
      <c r="J66" s="157"/>
      <c r="K66" s="491"/>
      <c r="L66" s="151"/>
      <c r="M66" s="178"/>
      <c r="N66" s="151"/>
      <c r="O66" s="151"/>
      <c r="P66" s="151"/>
      <c r="Q66" s="151"/>
      <c r="R66" s="157"/>
      <c r="S66" s="491"/>
      <c r="T66" s="418"/>
      <c r="U66" s="412"/>
      <c r="V66" s="421"/>
    </row>
    <row r="67" spans="1:22">
      <c r="A67" s="406"/>
      <c r="B67" s="412"/>
      <c r="C67" s="171">
        <f>'5- Identificación de Riesgos'!D68</f>
        <v>0</v>
      </c>
      <c r="D67" s="161"/>
      <c r="E67" s="172"/>
      <c r="F67" s="151"/>
      <c r="G67" s="151"/>
      <c r="H67" s="151"/>
      <c r="I67" s="151"/>
      <c r="J67" s="157"/>
      <c r="K67" s="491"/>
      <c r="L67" s="151"/>
      <c r="M67" s="178"/>
      <c r="N67" s="151"/>
      <c r="O67" s="151"/>
      <c r="P67" s="151"/>
      <c r="Q67" s="151"/>
      <c r="R67" s="157"/>
      <c r="S67" s="491"/>
      <c r="T67" s="418"/>
      <c r="U67" s="412"/>
      <c r="V67" s="421"/>
    </row>
    <row r="68" spans="1:22">
      <c r="A68" s="406"/>
      <c r="B68" s="412"/>
      <c r="C68" s="171">
        <f>'5- Identificación de Riesgos'!D69</f>
        <v>0</v>
      </c>
      <c r="D68" s="161"/>
      <c r="E68" s="172"/>
      <c r="F68" s="151"/>
      <c r="G68" s="151"/>
      <c r="H68" s="151"/>
      <c r="I68" s="151"/>
      <c r="J68" s="157"/>
      <c r="K68" s="491"/>
      <c r="L68" s="151"/>
      <c r="M68" s="178"/>
      <c r="N68" s="151"/>
      <c r="O68" s="151"/>
      <c r="P68" s="151"/>
      <c r="Q68" s="151"/>
      <c r="R68" s="157"/>
      <c r="S68" s="491"/>
      <c r="T68" s="418"/>
      <c r="U68" s="412"/>
      <c r="V68" s="421"/>
    </row>
    <row r="69" spans="1:22" ht="15.75" thickBot="1">
      <c r="A69" s="407"/>
      <c r="B69" s="413"/>
      <c r="C69" s="173"/>
      <c r="D69" s="163"/>
      <c r="E69" s="175"/>
      <c r="F69" s="152"/>
      <c r="G69" s="152"/>
      <c r="H69" s="152"/>
      <c r="I69" s="152"/>
      <c r="J69" s="158"/>
      <c r="K69" s="492"/>
      <c r="L69" s="152"/>
      <c r="M69" s="179"/>
      <c r="N69" s="152"/>
      <c r="O69" s="152"/>
      <c r="P69" s="152"/>
      <c r="Q69" s="152"/>
      <c r="R69" s="158"/>
      <c r="S69" s="492"/>
      <c r="T69" s="419"/>
      <c r="U69" s="413"/>
      <c r="V69" s="422"/>
    </row>
    <row r="70" spans="1:22" ht="60">
      <c r="A70" s="405">
        <f>'5- Identificación de Riesgos'!A70</f>
        <v>7</v>
      </c>
      <c r="B70" s="411" t="str">
        <f>'5- Identificación de Riesgos'!B70</f>
        <v>Ofrecer, prometer, entregar, aceptar o solicitar una ventaja indebida para ocultar, modificar o eliminar información publicada en el Portal Web de la Rama Judicial para  favorecer intereses en beneficio propio o de terceros.</v>
      </c>
      <c r="C70" s="176" t="str">
        <f>'5- Identificación de Riesgos'!D70</f>
        <v>1. Falta de ética de los servidores públicos (Debilidades en principios y valores).</v>
      </c>
      <c r="D70" s="149"/>
      <c r="E70" s="295" t="s">
        <v>398</v>
      </c>
      <c r="F70" s="153" t="s">
        <v>374</v>
      </c>
      <c r="G70" s="153" t="s">
        <v>374</v>
      </c>
      <c r="H70" s="153" t="s">
        <v>374</v>
      </c>
      <c r="I70" s="153" t="s">
        <v>374</v>
      </c>
      <c r="J70" s="156">
        <f t="shared" ref="J70:J72" si="9">COUNTIF(F70:I70,"SI")/4</f>
        <v>1</v>
      </c>
      <c r="K70" s="490">
        <f>AVERAGE(J70:J79)</f>
        <v>1</v>
      </c>
      <c r="L70" s="153" t="str">
        <f>'5- Identificación de Riesgos'!I70</f>
        <v>Afectación de reputacion,imagén,  credibilidad, satisfacción de usuarios y PI</v>
      </c>
      <c r="M70" s="252" t="s">
        <v>401</v>
      </c>
      <c r="N70" s="153" t="s">
        <v>373</v>
      </c>
      <c r="O70" s="153" t="s">
        <v>373</v>
      </c>
      <c r="P70" s="153" t="s">
        <v>374</v>
      </c>
      <c r="Q70" s="153" t="s">
        <v>374</v>
      </c>
      <c r="R70" s="156">
        <f t="shared" ref="R70" si="10">SUM(COUNTIF(N70,"SI")*25%,COUNTIF(O70,"SI")*40%,COUNTIF(P70,"SI")*25%,COUNTIF(Q70,"SI")*10%)</f>
        <v>0.35</v>
      </c>
      <c r="S70" s="490">
        <f>AVERAGE(R70:R79)</f>
        <v>0.67500000000000004</v>
      </c>
      <c r="T70" s="417"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35"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Menor - 2</v>
      </c>
      <c r="V70" s="427" t="str">
        <f>CONCATENATE(VLOOKUP((LEFT(T70,LEN(T70)-4)&amp;LEFT(U70,LEN(U70)-4)),'9- Matriz de Calor '!$D$18:$E$42,2,0)," - ",RIGHT(T70,1)*RIGHT(U70,1))</f>
        <v>Bajo - 2</v>
      </c>
    </row>
    <row r="71" spans="1:22" ht="97.5" customHeight="1">
      <c r="A71" s="406"/>
      <c r="B71" s="412"/>
      <c r="C71" s="171" t="str">
        <f>'5- Identificación de Riesgos'!D71</f>
        <v>2. Falta de ética de terceros interesados  (Debilidades principios y valores).</v>
      </c>
      <c r="D71" s="161"/>
      <c r="E71" s="296" t="s">
        <v>400</v>
      </c>
      <c r="F71" s="151" t="s">
        <v>374</v>
      </c>
      <c r="G71" s="151" t="s">
        <v>374</v>
      </c>
      <c r="H71" s="151" t="s">
        <v>374</v>
      </c>
      <c r="I71" s="151" t="s">
        <v>374</v>
      </c>
      <c r="J71" s="157">
        <f t="shared" si="9"/>
        <v>1</v>
      </c>
      <c r="K71" s="491"/>
      <c r="L71" s="151" t="str">
        <f>'5- Identificación de Riesgos'!I71</f>
        <v>Interrupción o afectación en la prestación del servicio administrativo</v>
      </c>
      <c r="M71" s="252" t="s">
        <v>403</v>
      </c>
      <c r="N71" s="151" t="s">
        <v>374</v>
      </c>
      <c r="O71" s="151" t="s">
        <v>374</v>
      </c>
      <c r="P71" s="151" t="s">
        <v>374</v>
      </c>
      <c r="Q71" s="151" t="s">
        <v>374</v>
      </c>
      <c r="R71" s="157">
        <f>SUM(COUNTIF(N71,"SI")*25%,COUNTIF(O71,"SI")*40%,COUNTIF(P71,"SI")*25%,COUNTIF(Q71,"SI")*10%)</f>
        <v>1</v>
      </c>
      <c r="S71" s="491"/>
      <c r="T71" s="418"/>
      <c r="U71" s="412"/>
      <c r="V71" s="421"/>
    </row>
    <row r="72" spans="1:22" ht="127.5" customHeight="1">
      <c r="A72" s="406"/>
      <c r="B72" s="412"/>
      <c r="C72" s="171" t="str">
        <f>'5- Identificación de Riesgos'!D72</f>
        <v>3. Debilidad en los controles establecidos para la publicación de información en el portal web de la Rama Judicial.</v>
      </c>
      <c r="D72" s="161"/>
      <c r="E72" s="297" t="s">
        <v>404</v>
      </c>
      <c r="F72" s="151" t="s">
        <v>374</v>
      </c>
      <c r="G72" s="151" t="s">
        <v>374</v>
      </c>
      <c r="H72" s="151" t="s">
        <v>374</v>
      </c>
      <c r="I72" s="151" t="s">
        <v>374</v>
      </c>
      <c r="J72" s="157">
        <f t="shared" si="9"/>
        <v>1</v>
      </c>
      <c r="K72" s="491"/>
      <c r="L72" s="151"/>
      <c r="M72" s="251"/>
      <c r="N72" s="151"/>
      <c r="O72" s="151"/>
      <c r="P72" s="151"/>
      <c r="Q72" s="151"/>
      <c r="R72" s="157"/>
      <c r="S72" s="491"/>
      <c r="T72" s="418"/>
      <c r="U72" s="412"/>
      <c r="V72" s="421"/>
    </row>
    <row r="73" spans="1:22">
      <c r="A73" s="406"/>
      <c r="B73" s="412"/>
      <c r="C73" s="171"/>
      <c r="D73" s="161"/>
      <c r="E73" s="172"/>
      <c r="F73" s="151"/>
      <c r="G73" s="151"/>
      <c r="H73" s="151"/>
      <c r="I73" s="151"/>
      <c r="J73" s="157"/>
      <c r="K73" s="491"/>
      <c r="L73" s="151"/>
      <c r="M73" s="251"/>
      <c r="N73" s="151"/>
      <c r="O73" s="151"/>
      <c r="P73" s="151"/>
      <c r="Q73" s="151"/>
      <c r="R73" s="157"/>
      <c r="S73" s="491"/>
      <c r="T73" s="418"/>
      <c r="U73" s="412"/>
      <c r="V73" s="421"/>
    </row>
    <row r="74" spans="1:22">
      <c r="A74" s="406"/>
      <c r="B74" s="412"/>
      <c r="C74" s="171"/>
      <c r="D74" s="161"/>
      <c r="E74" s="161"/>
      <c r="F74" s="151"/>
      <c r="G74" s="151"/>
      <c r="H74" s="151"/>
      <c r="I74" s="151"/>
      <c r="J74" s="157"/>
      <c r="K74" s="491"/>
      <c r="L74" s="151"/>
      <c r="M74" s="178"/>
      <c r="N74" s="151"/>
      <c r="O74" s="151"/>
      <c r="P74" s="151"/>
      <c r="Q74" s="151"/>
      <c r="R74" s="157"/>
      <c r="S74" s="491"/>
      <c r="T74" s="418"/>
      <c r="U74" s="412"/>
      <c r="V74" s="421"/>
    </row>
    <row r="75" spans="1:22">
      <c r="A75" s="406"/>
      <c r="B75" s="412"/>
      <c r="C75" s="171"/>
      <c r="D75" s="161"/>
      <c r="E75" s="172"/>
      <c r="F75" s="151"/>
      <c r="G75" s="151"/>
      <c r="H75" s="151"/>
      <c r="I75" s="151"/>
      <c r="J75" s="157"/>
      <c r="K75" s="491"/>
      <c r="L75" s="151"/>
      <c r="M75" s="178"/>
      <c r="N75" s="151"/>
      <c r="O75" s="151"/>
      <c r="P75" s="151"/>
      <c r="Q75" s="151"/>
      <c r="R75" s="157"/>
      <c r="S75" s="491"/>
      <c r="T75" s="418"/>
      <c r="U75" s="412"/>
      <c r="V75" s="421"/>
    </row>
    <row r="76" spans="1:22">
      <c r="A76" s="406"/>
      <c r="B76" s="412"/>
      <c r="C76" s="171"/>
      <c r="D76" s="161"/>
      <c r="E76" s="172"/>
      <c r="F76" s="151"/>
      <c r="G76" s="151"/>
      <c r="H76" s="151"/>
      <c r="I76" s="151"/>
      <c r="J76" s="157"/>
      <c r="K76" s="491"/>
      <c r="L76" s="151"/>
      <c r="M76" s="178"/>
      <c r="N76" s="151"/>
      <c r="O76" s="151"/>
      <c r="P76" s="151"/>
      <c r="Q76" s="151"/>
      <c r="R76" s="157"/>
      <c r="S76" s="491"/>
      <c r="T76" s="418"/>
      <c r="U76" s="412"/>
      <c r="V76" s="421"/>
    </row>
    <row r="77" spans="1:22">
      <c r="A77" s="406"/>
      <c r="B77" s="412"/>
      <c r="C77" s="171"/>
      <c r="D77" s="161"/>
      <c r="E77" s="172"/>
      <c r="F77" s="151"/>
      <c r="G77" s="151"/>
      <c r="H77" s="151"/>
      <c r="I77" s="151"/>
      <c r="J77" s="157"/>
      <c r="K77" s="491"/>
      <c r="L77" s="151"/>
      <c r="M77" s="178"/>
      <c r="N77" s="151"/>
      <c r="O77" s="151"/>
      <c r="P77" s="151"/>
      <c r="Q77" s="151"/>
      <c r="R77" s="157"/>
      <c r="S77" s="491"/>
      <c r="T77" s="418"/>
      <c r="U77" s="412"/>
      <c r="V77" s="421"/>
    </row>
    <row r="78" spans="1:22">
      <c r="A78" s="406"/>
      <c r="B78" s="412"/>
      <c r="C78" s="171"/>
      <c r="D78" s="161"/>
      <c r="E78" s="172"/>
      <c r="F78" s="151"/>
      <c r="G78" s="151"/>
      <c r="H78" s="151"/>
      <c r="I78" s="151"/>
      <c r="J78" s="157"/>
      <c r="K78" s="491"/>
      <c r="L78" s="151"/>
      <c r="M78" s="178"/>
      <c r="N78" s="151"/>
      <c r="O78" s="151"/>
      <c r="P78" s="151"/>
      <c r="Q78" s="151"/>
      <c r="R78" s="157"/>
      <c r="S78" s="491"/>
      <c r="T78" s="418"/>
      <c r="U78" s="412"/>
      <c r="V78" s="421"/>
    </row>
    <row r="79" spans="1:22" ht="15.75" thickBot="1">
      <c r="A79" s="407"/>
      <c r="B79" s="413"/>
      <c r="C79" s="173"/>
      <c r="D79" s="163"/>
      <c r="E79" s="175"/>
      <c r="F79" s="152"/>
      <c r="G79" s="152"/>
      <c r="H79" s="152"/>
      <c r="I79" s="152"/>
      <c r="J79" s="158"/>
      <c r="K79" s="492"/>
      <c r="L79" s="152"/>
      <c r="M79" s="179"/>
      <c r="N79" s="152"/>
      <c r="O79" s="152"/>
      <c r="P79" s="152"/>
      <c r="Q79" s="152"/>
      <c r="R79" s="158"/>
      <c r="S79" s="492"/>
      <c r="T79" s="419"/>
      <c r="U79" s="413"/>
      <c r="V79" s="422"/>
    </row>
    <row r="80" spans="1:22" ht="65.25" customHeight="1">
      <c r="A80" s="405">
        <f>'5- Identificación de Riesgos'!A80</f>
        <v>8</v>
      </c>
      <c r="B80" s="411" t="str">
        <f>'5- Identificación de Riesgos'!B80</f>
        <v>Recibir dádivas o beneficios a nombre propio o de terceros para la reproducción y comercialización  ilegal de publicaciones.</v>
      </c>
      <c r="C80" s="176" t="str">
        <f>'5- Identificación de Riesgos'!D80</f>
        <v>1. Falta de ética y valores.</v>
      </c>
      <c r="D80" s="149"/>
      <c r="E80" s="525" t="s">
        <v>405</v>
      </c>
      <c r="F80" s="153" t="s">
        <v>374</v>
      </c>
      <c r="G80" s="153" t="s">
        <v>374</v>
      </c>
      <c r="H80" s="153" t="s">
        <v>374</v>
      </c>
      <c r="I80" s="153" t="s">
        <v>373</v>
      </c>
      <c r="J80" s="156">
        <f t="shared" ref="J80:J83" si="11">COUNTIF(F80:I80,"SI")/4</f>
        <v>0.75</v>
      </c>
      <c r="K80" s="490">
        <f>AVERAGE(J80:J89)</f>
        <v>0.875</v>
      </c>
      <c r="L80" s="153" t="str">
        <f>'5- Identificación de Riesgos'!I80</f>
        <v>Afectación de reputacion,imagén,  credibilidad, satisfacción de usuarios y PI</v>
      </c>
      <c r="M80" s="252" t="s">
        <v>401</v>
      </c>
      <c r="N80" s="153" t="s">
        <v>373</v>
      </c>
      <c r="O80" s="153" t="s">
        <v>373</v>
      </c>
      <c r="P80" s="153" t="s">
        <v>374</v>
      </c>
      <c r="Q80" s="153" t="s">
        <v>374</v>
      </c>
      <c r="R80" s="156">
        <f t="shared" ref="R80:R90" si="12">SUM(COUNTIF(N80,"SI")*25%,COUNTIF(O80,"SI")*40%,COUNTIF(P80,"SI")*25%,COUNTIF(Q80,"SI")*10%)</f>
        <v>0.35</v>
      </c>
      <c r="S80" s="490">
        <f t="shared" ref="S80" si="13">AVERAGE(R80:R89)</f>
        <v>0.35</v>
      </c>
      <c r="T80" s="417"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435"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Leve - 1</v>
      </c>
      <c r="V80" s="427" t="str">
        <f>CONCATENATE(VLOOKUP((LEFT(T80,LEN(T80)-4)&amp;LEFT(U80,LEN(U80)-4)),'9- Matriz de Calor '!$D$18:$E$42,2,0)," - ",RIGHT(T80,1)*RIGHT(U80,1))</f>
        <v>Bajo - 1</v>
      </c>
    </row>
    <row r="81" spans="1:22" ht="60">
      <c r="A81" s="406"/>
      <c r="B81" s="412"/>
      <c r="C81" s="171" t="str">
        <f>'5- Identificación de Riesgos'!D81</f>
        <v>2. Insuficientes programas de capacitación para la toma de conciencia debido al desconocimiento de la ley antisoborno (ISO 37001:2016), anticorrupción, de los  valores y principios propios de la entidad.</v>
      </c>
      <c r="D81" s="161"/>
      <c r="E81" s="526"/>
      <c r="F81" s="151" t="s">
        <v>374</v>
      </c>
      <c r="G81" s="151" t="s">
        <v>374</v>
      </c>
      <c r="H81" s="151" t="s">
        <v>374</v>
      </c>
      <c r="I81" s="151" t="s">
        <v>373</v>
      </c>
      <c r="J81" s="157">
        <f t="shared" si="11"/>
        <v>0.75</v>
      </c>
      <c r="K81" s="491"/>
      <c r="L81" s="151"/>
      <c r="M81" s="178"/>
      <c r="N81" s="151"/>
      <c r="O81" s="151"/>
      <c r="P81" s="151"/>
      <c r="Q81" s="151"/>
      <c r="R81" s="157"/>
      <c r="S81" s="491"/>
      <c r="T81" s="418"/>
      <c r="U81" s="412"/>
      <c r="V81" s="421"/>
    </row>
    <row r="82" spans="1:22" ht="34.5" customHeight="1">
      <c r="A82" s="406"/>
      <c r="B82" s="412"/>
      <c r="C82" s="171" t="str">
        <f>'5- Identificación de Riesgos'!D82</f>
        <v>3. Desconocimiento del Código de Etica y Buen Gobierno.</v>
      </c>
      <c r="D82" s="161"/>
      <c r="E82" s="172" t="s">
        <v>406</v>
      </c>
      <c r="F82" s="151" t="s">
        <v>374</v>
      </c>
      <c r="G82" s="151" t="s">
        <v>374</v>
      </c>
      <c r="H82" s="151" t="s">
        <v>374</v>
      </c>
      <c r="I82" s="151" t="s">
        <v>374</v>
      </c>
      <c r="J82" s="157">
        <f t="shared" si="11"/>
        <v>1</v>
      </c>
      <c r="K82" s="491"/>
      <c r="L82" s="151"/>
      <c r="M82" s="178"/>
      <c r="N82" s="151"/>
      <c r="O82" s="151"/>
      <c r="P82" s="151"/>
      <c r="Q82" s="151"/>
      <c r="R82" s="157"/>
      <c r="S82" s="491"/>
      <c r="T82" s="418"/>
      <c r="U82" s="412"/>
      <c r="V82" s="421"/>
    </row>
    <row r="83" spans="1:22" ht="54" customHeight="1">
      <c r="A83" s="406"/>
      <c r="B83" s="412"/>
      <c r="C83" s="171" t="str">
        <f>'5- Identificación de Riesgos'!D83</f>
        <v>4. Deficiencias y/o fallas de control, registro y verificación de inventarios</v>
      </c>
      <c r="D83" s="161"/>
      <c r="E83" s="172" t="s">
        <v>407</v>
      </c>
      <c r="F83" s="151" t="s">
        <v>374</v>
      </c>
      <c r="G83" s="151" t="s">
        <v>374</v>
      </c>
      <c r="H83" s="151" t="s">
        <v>374</v>
      </c>
      <c r="I83" s="151" t="s">
        <v>374</v>
      </c>
      <c r="J83" s="157">
        <f t="shared" si="11"/>
        <v>1</v>
      </c>
      <c r="K83" s="491"/>
      <c r="L83" s="151"/>
      <c r="M83" s="178"/>
      <c r="N83" s="151"/>
      <c r="O83" s="151"/>
      <c r="P83" s="151"/>
      <c r="Q83" s="151"/>
      <c r="R83" s="157"/>
      <c r="S83" s="491"/>
      <c r="T83" s="418"/>
      <c r="U83" s="412"/>
      <c r="V83" s="421"/>
    </row>
    <row r="84" spans="1:22" ht="30">
      <c r="A84" s="406"/>
      <c r="B84" s="412"/>
      <c r="C84" s="171" t="str">
        <f>'5- Identificación de Riesgos'!D84</f>
        <v>5. Deficiencias en el control de acceso al material digital para su comercialización ilegal</v>
      </c>
      <c r="D84" s="161"/>
      <c r="E84" s="172" t="s">
        <v>408</v>
      </c>
      <c r="F84" s="151" t="s">
        <v>373</v>
      </c>
      <c r="G84" s="151" t="s">
        <v>374</v>
      </c>
      <c r="H84" s="151" t="s">
        <v>374</v>
      </c>
      <c r="I84" s="151" t="s">
        <v>373</v>
      </c>
      <c r="J84" s="157"/>
      <c r="K84" s="491"/>
      <c r="L84" s="151"/>
      <c r="M84" s="178"/>
      <c r="N84" s="151"/>
      <c r="O84" s="151"/>
      <c r="P84" s="151"/>
      <c r="Q84" s="151"/>
      <c r="R84" s="157"/>
      <c r="S84" s="491"/>
      <c r="T84" s="418"/>
      <c r="U84" s="412"/>
      <c r="V84" s="421"/>
    </row>
    <row r="85" spans="1:22">
      <c r="A85" s="406"/>
      <c r="B85" s="412"/>
      <c r="C85" s="171"/>
      <c r="D85" s="161"/>
      <c r="E85" s="172"/>
      <c r="F85" s="151"/>
      <c r="G85" s="151"/>
      <c r="H85" s="151"/>
      <c r="I85" s="151"/>
      <c r="J85" s="157"/>
      <c r="K85" s="491"/>
      <c r="L85" s="151"/>
      <c r="M85" s="178"/>
      <c r="N85" s="151"/>
      <c r="O85" s="151"/>
      <c r="P85" s="151"/>
      <c r="Q85" s="151"/>
      <c r="R85" s="157"/>
      <c r="S85" s="491"/>
      <c r="T85" s="418"/>
      <c r="U85" s="412"/>
      <c r="V85" s="421"/>
    </row>
    <row r="86" spans="1:22">
      <c r="A86" s="406"/>
      <c r="B86" s="412"/>
      <c r="C86" s="171"/>
      <c r="D86" s="161"/>
      <c r="E86" s="172"/>
      <c r="F86" s="151"/>
      <c r="G86" s="151"/>
      <c r="H86" s="151"/>
      <c r="I86" s="151"/>
      <c r="J86" s="157"/>
      <c r="K86" s="491"/>
      <c r="L86" s="151"/>
      <c r="M86" s="178"/>
      <c r="N86" s="151"/>
      <c r="O86" s="151"/>
      <c r="P86" s="151"/>
      <c r="Q86" s="151"/>
      <c r="R86" s="157"/>
      <c r="S86" s="491"/>
      <c r="T86" s="418"/>
      <c r="U86" s="412"/>
      <c r="V86" s="421"/>
    </row>
    <row r="87" spans="1:22">
      <c r="A87" s="406"/>
      <c r="B87" s="412"/>
      <c r="C87" s="171"/>
      <c r="D87" s="161"/>
      <c r="E87" s="172"/>
      <c r="F87" s="151"/>
      <c r="G87" s="151"/>
      <c r="H87" s="151"/>
      <c r="I87" s="151"/>
      <c r="J87" s="157"/>
      <c r="K87" s="491"/>
      <c r="L87" s="151"/>
      <c r="M87" s="178"/>
      <c r="N87" s="151"/>
      <c r="O87" s="151"/>
      <c r="P87" s="151"/>
      <c r="Q87" s="151"/>
      <c r="R87" s="157"/>
      <c r="S87" s="491"/>
      <c r="T87" s="418"/>
      <c r="U87" s="412"/>
      <c r="V87" s="421"/>
    </row>
    <row r="88" spans="1:22">
      <c r="A88" s="406"/>
      <c r="B88" s="412"/>
      <c r="C88" s="171"/>
      <c r="D88" s="161"/>
      <c r="E88" s="172"/>
      <c r="F88" s="151"/>
      <c r="G88" s="151"/>
      <c r="H88" s="151"/>
      <c r="I88" s="151"/>
      <c r="J88" s="157"/>
      <c r="K88" s="491"/>
      <c r="L88" s="151"/>
      <c r="M88" s="178"/>
      <c r="N88" s="151"/>
      <c r="O88" s="151"/>
      <c r="P88" s="151"/>
      <c r="Q88" s="151"/>
      <c r="R88" s="157"/>
      <c r="S88" s="491"/>
      <c r="T88" s="418"/>
      <c r="U88" s="412"/>
      <c r="V88" s="421"/>
    </row>
    <row r="89" spans="1:22" ht="15.75" thickBot="1">
      <c r="A89" s="407"/>
      <c r="B89" s="413"/>
      <c r="C89" s="173"/>
      <c r="D89" s="163"/>
      <c r="E89" s="175"/>
      <c r="F89" s="152"/>
      <c r="G89" s="152"/>
      <c r="H89" s="152"/>
      <c r="I89" s="152"/>
      <c r="J89" s="158"/>
      <c r="K89" s="492"/>
      <c r="L89" s="152"/>
      <c r="M89" s="179"/>
      <c r="N89" s="152"/>
      <c r="O89" s="152"/>
      <c r="P89" s="152"/>
      <c r="Q89" s="152"/>
      <c r="R89" s="158"/>
      <c r="S89" s="492"/>
      <c r="T89" s="419"/>
      <c r="U89" s="413"/>
      <c r="V89" s="422"/>
    </row>
    <row r="90" spans="1:22" ht="61.5" customHeight="1">
      <c r="A90" s="405">
        <v>9</v>
      </c>
      <c r="B90" s="411" t="str">
        <f>'5- Identificación de Riesgos'!B90</f>
        <v xml:space="preserve">Recibir dádivas o beneficios a nombre propio o de terceros para la expedición de certificación de servicios y productos no recibidos. </v>
      </c>
      <c r="C90" s="176" t="str">
        <f>'5- Identificación de Riesgos'!D90</f>
        <v>1. Falta de ética y valores.</v>
      </c>
      <c r="D90" s="149"/>
      <c r="E90" s="525" t="s">
        <v>409</v>
      </c>
      <c r="F90" s="153" t="s">
        <v>374</v>
      </c>
      <c r="G90" s="153" t="s">
        <v>374</v>
      </c>
      <c r="H90" s="153" t="s">
        <v>374</v>
      </c>
      <c r="I90" s="153" t="s">
        <v>373</v>
      </c>
      <c r="J90" s="156">
        <f t="shared" ref="J90:J93" si="14">COUNTIF(F90:I90,"SI")/4</f>
        <v>0.75</v>
      </c>
      <c r="K90" s="522">
        <f>AVERAGE(J90:J99)</f>
        <v>0.8125</v>
      </c>
      <c r="L90" s="153" t="str">
        <f>'5- Identificación de Riesgos'!I90</f>
        <v>Afectación de reputacion,imagén,  credibilidad, satisfacción de usuarios y PI</v>
      </c>
      <c r="M90" s="252" t="s">
        <v>401</v>
      </c>
      <c r="N90" s="153" t="s">
        <v>373</v>
      </c>
      <c r="O90" s="153" t="s">
        <v>373</v>
      </c>
      <c r="P90" s="153" t="s">
        <v>374</v>
      </c>
      <c r="Q90" s="153" t="s">
        <v>374</v>
      </c>
      <c r="R90" s="156">
        <f t="shared" si="12"/>
        <v>0.35</v>
      </c>
      <c r="S90" s="490">
        <f t="shared" ref="S90" si="15">AVERAGE(R90:R99)</f>
        <v>0.35</v>
      </c>
      <c r="T90" s="417"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435"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Leve - 1</v>
      </c>
      <c r="V90" s="427" t="str">
        <f>CONCATENATE(VLOOKUP((LEFT(T90,LEN(T90)-4)&amp;LEFT(U90,LEN(U90)-4)),'9- Matriz de Calor '!$D$18:$E$42,2,0)," - ",RIGHT(T90,1)*RIGHT(U90,1))</f>
        <v>Bajo - 1</v>
      </c>
    </row>
    <row r="91" spans="1:22" ht="60">
      <c r="A91" s="406"/>
      <c r="B91" s="412"/>
      <c r="C91" s="171" t="str">
        <f>'5- Identificación de Riesgos'!D91</f>
        <v>2. Insuficientes programas de capacitación para la toma de conciencia debido al desconocimiento de la ley antisoborno (ISO 37001:2016), Anticorrupción, de los  valores y principios propios de la entidad.</v>
      </c>
      <c r="D91" s="161"/>
      <c r="E91" s="526"/>
      <c r="F91" s="151" t="s">
        <v>374</v>
      </c>
      <c r="G91" s="151" t="s">
        <v>374</v>
      </c>
      <c r="H91" s="151" t="s">
        <v>374</v>
      </c>
      <c r="I91" s="151" t="s">
        <v>373</v>
      </c>
      <c r="J91" s="156">
        <f t="shared" si="14"/>
        <v>0.75</v>
      </c>
      <c r="K91" s="523"/>
      <c r="L91" s="151" t="str">
        <f>'5- Identificación de Riesgos'!I91</f>
        <v>Afectación Económica</v>
      </c>
      <c r="M91" s="178"/>
      <c r="N91" s="151"/>
      <c r="O91" s="151"/>
      <c r="P91" s="151"/>
      <c r="Q91" s="151"/>
      <c r="R91" s="157"/>
      <c r="S91" s="491"/>
      <c r="T91" s="418"/>
      <c r="U91" s="412"/>
      <c r="V91" s="421"/>
    </row>
    <row r="92" spans="1:22" ht="25.5" customHeight="1">
      <c r="A92" s="406"/>
      <c r="B92" s="412"/>
      <c r="C92" s="171" t="str">
        <f>'5- Identificación de Riesgos'!D92</f>
        <v>3. Desconocimiento del Código de Etica y Buen Gobierno.</v>
      </c>
      <c r="D92" s="161"/>
      <c r="E92" s="306" t="s">
        <v>393</v>
      </c>
      <c r="F92" s="153" t="s">
        <v>374</v>
      </c>
      <c r="G92" s="153" t="s">
        <v>374</v>
      </c>
      <c r="H92" s="153" t="s">
        <v>374</v>
      </c>
      <c r="I92" s="153" t="s">
        <v>373</v>
      </c>
      <c r="J92" s="156">
        <f t="shared" si="14"/>
        <v>0.75</v>
      </c>
      <c r="K92" s="523"/>
      <c r="L92" s="151"/>
      <c r="M92" s="178"/>
      <c r="N92" s="151"/>
      <c r="O92" s="151"/>
      <c r="P92" s="151"/>
      <c r="Q92" s="151"/>
      <c r="R92" s="157"/>
      <c r="S92" s="491"/>
      <c r="T92" s="418"/>
      <c r="U92" s="412"/>
      <c r="V92" s="421"/>
    </row>
    <row r="93" spans="1:22" ht="70.5" customHeight="1">
      <c r="A93" s="406"/>
      <c r="B93" s="412"/>
      <c r="C93" s="171" t="str">
        <f>'5- Identificación de Riesgos'!D93</f>
        <v>4.Omisión en la revisión completa de los servicios y productos recibidos</v>
      </c>
      <c r="D93" s="292"/>
      <c r="E93" s="305" t="s">
        <v>410</v>
      </c>
      <c r="F93" s="300" t="s">
        <v>374</v>
      </c>
      <c r="G93" s="281" t="s">
        <v>374</v>
      </c>
      <c r="H93" s="151" t="s">
        <v>374</v>
      </c>
      <c r="I93" s="151" t="s">
        <v>374</v>
      </c>
      <c r="J93" s="156">
        <f t="shared" si="14"/>
        <v>1</v>
      </c>
      <c r="K93" s="523"/>
      <c r="L93" s="151"/>
      <c r="M93" s="178"/>
      <c r="N93" s="151"/>
      <c r="O93" s="151"/>
      <c r="P93" s="151"/>
      <c r="Q93" s="151"/>
      <c r="R93" s="157"/>
      <c r="S93" s="491"/>
      <c r="T93" s="418"/>
      <c r="U93" s="412"/>
      <c r="V93" s="421"/>
    </row>
    <row r="94" spans="1:22" ht="29.25" customHeight="1">
      <c r="A94" s="406"/>
      <c r="B94" s="412"/>
      <c r="C94" s="171" t="str">
        <f>'5- Identificación de Riesgos'!D94</f>
        <v>5. Falta de control en la expedición de conceptos</v>
      </c>
      <c r="D94" s="161"/>
      <c r="E94" s="305" t="s">
        <v>411</v>
      </c>
      <c r="F94" s="287" t="s">
        <v>374</v>
      </c>
      <c r="G94" s="287" t="s">
        <v>374</v>
      </c>
      <c r="H94" s="282" t="s">
        <v>374</v>
      </c>
      <c r="I94" s="151" t="s">
        <v>374</v>
      </c>
      <c r="J94" s="157"/>
      <c r="K94" s="523"/>
      <c r="L94" s="151"/>
      <c r="M94" s="178"/>
      <c r="N94" s="151"/>
      <c r="O94" s="151"/>
      <c r="P94" s="151"/>
      <c r="Q94" s="151"/>
      <c r="R94" s="157"/>
      <c r="S94" s="491"/>
      <c r="T94" s="418"/>
      <c r="U94" s="412"/>
      <c r="V94" s="421"/>
    </row>
    <row r="95" spans="1:22">
      <c r="A95" s="406"/>
      <c r="B95" s="412"/>
      <c r="C95" s="171"/>
      <c r="D95" s="161"/>
      <c r="E95" s="172"/>
      <c r="F95" s="153"/>
      <c r="G95" s="153"/>
      <c r="H95" s="151"/>
      <c r="I95" s="151"/>
      <c r="J95" s="157"/>
      <c r="K95" s="523"/>
      <c r="L95" s="151"/>
      <c r="M95" s="178"/>
      <c r="N95" s="151"/>
      <c r="O95" s="151"/>
      <c r="P95" s="151"/>
      <c r="Q95" s="151"/>
      <c r="R95" s="157"/>
      <c r="S95" s="491"/>
      <c r="T95" s="418"/>
      <c r="U95" s="412"/>
      <c r="V95" s="421"/>
    </row>
    <row r="96" spans="1:22">
      <c r="A96" s="406"/>
      <c r="B96" s="412"/>
      <c r="C96" s="171"/>
      <c r="D96" s="161"/>
      <c r="E96" s="172"/>
      <c r="F96" s="151"/>
      <c r="G96" s="151"/>
      <c r="H96" s="151"/>
      <c r="I96" s="151"/>
      <c r="J96" s="157"/>
      <c r="K96" s="523"/>
      <c r="L96" s="151"/>
      <c r="M96" s="178"/>
      <c r="N96" s="151"/>
      <c r="O96" s="151"/>
      <c r="P96" s="151"/>
      <c r="Q96" s="151"/>
      <c r="R96" s="157"/>
      <c r="S96" s="491"/>
      <c r="T96" s="418"/>
      <c r="U96" s="412"/>
      <c r="V96" s="421"/>
    </row>
    <row r="97" spans="1:22">
      <c r="A97" s="406"/>
      <c r="B97" s="412"/>
      <c r="C97" s="171"/>
      <c r="D97" s="161"/>
      <c r="E97" s="172"/>
      <c r="F97" s="151"/>
      <c r="G97" s="151"/>
      <c r="H97" s="151"/>
      <c r="I97" s="151"/>
      <c r="J97" s="157"/>
      <c r="K97" s="523"/>
      <c r="L97" s="151"/>
      <c r="M97" s="178"/>
      <c r="N97" s="151"/>
      <c r="O97" s="151"/>
      <c r="P97" s="151"/>
      <c r="Q97" s="151"/>
      <c r="R97" s="157"/>
      <c r="S97" s="491"/>
      <c r="T97" s="418"/>
      <c r="U97" s="412"/>
      <c r="V97" s="421"/>
    </row>
    <row r="98" spans="1:22">
      <c r="A98" s="406"/>
      <c r="B98" s="412"/>
      <c r="C98" s="171"/>
      <c r="D98" s="161"/>
      <c r="E98" s="172"/>
      <c r="F98" s="151"/>
      <c r="G98" s="151"/>
      <c r="H98" s="151"/>
      <c r="I98" s="151"/>
      <c r="J98" s="157"/>
      <c r="K98" s="523"/>
      <c r="L98" s="151"/>
      <c r="M98" s="178"/>
      <c r="N98" s="151"/>
      <c r="O98" s="151"/>
      <c r="P98" s="151"/>
      <c r="Q98" s="151"/>
      <c r="R98" s="157"/>
      <c r="S98" s="491"/>
      <c r="T98" s="418"/>
      <c r="U98" s="412"/>
      <c r="V98" s="421"/>
    </row>
    <row r="99" spans="1:22">
      <c r="A99" s="407"/>
      <c r="B99" s="413"/>
      <c r="C99" s="173"/>
      <c r="D99" s="163"/>
      <c r="E99" s="175"/>
      <c r="F99" s="152"/>
      <c r="G99" s="152"/>
      <c r="H99" s="152"/>
      <c r="I99" s="152"/>
      <c r="J99" s="158"/>
      <c r="K99" s="524"/>
      <c r="L99" s="152"/>
      <c r="M99" s="179"/>
      <c r="N99" s="152"/>
      <c r="O99" s="152"/>
      <c r="P99" s="152"/>
      <c r="Q99" s="152"/>
      <c r="R99" s="158"/>
      <c r="S99" s="492"/>
      <c r="T99" s="419"/>
      <c r="U99" s="413"/>
      <c r="V99" s="422"/>
    </row>
  </sheetData>
  <mergeCells count="83">
    <mergeCell ref="T90:T99"/>
    <mergeCell ref="U90:U99"/>
    <mergeCell ref="V90:V99"/>
    <mergeCell ref="S90:S99"/>
    <mergeCell ref="U80:U89"/>
    <mergeCell ref="V80:V89"/>
    <mergeCell ref="S80:S89"/>
    <mergeCell ref="T80:T89"/>
    <mergeCell ref="A90:A99"/>
    <mergeCell ref="B90:B99"/>
    <mergeCell ref="K90:K99"/>
    <mergeCell ref="A80:A89"/>
    <mergeCell ref="B80:B89"/>
    <mergeCell ref="K80:K89"/>
    <mergeCell ref="E90:E91"/>
    <mergeCell ref="E80:E81"/>
    <mergeCell ref="V10:V19"/>
    <mergeCell ref="K10:K19"/>
    <mergeCell ref="A1:C3"/>
    <mergeCell ref="E1:V3"/>
    <mergeCell ref="A4:B4"/>
    <mergeCell ref="C4:V4"/>
    <mergeCell ref="A5:B5"/>
    <mergeCell ref="C5:V5"/>
    <mergeCell ref="A6:B6"/>
    <mergeCell ref="C6:V6"/>
    <mergeCell ref="A10:A19"/>
    <mergeCell ref="B10:B19"/>
    <mergeCell ref="S10:S19"/>
    <mergeCell ref="T10:T19"/>
    <mergeCell ref="U10:U19"/>
    <mergeCell ref="T7:V7"/>
    <mergeCell ref="D7:R7"/>
    <mergeCell ref="A8:A9"/>
    <mergeCell ref="B8:B9"/>
    <mergeCell ref="C8:C9"/>
    <mergeCell ref="D8:D9"/>
    <mergeCell ref="E8:E9"/>
    <mergeCell ref="F8:K8"/>
    <mergeCell ref="L8:S8"/>
    <mergeCell ref="A7:C7"/>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 ref="U60:U69"/>
    <mergeCell ref="V60:V69"/>
    <mergeCell ref="A70:A79"/>
    <mergeCell ref="B70:B79"/>
    <mergeCell ref="K70:K79"/>
    <mergeCell ref="S70:S79"/>
    <mergeCell ref="T70:T79"/>
    <mergeCell ref="U70:U79"/>
    <mergeCell ref="V70:V79"/>
    <mergeCell ref="A60:A69"/>
    <mergeCell ref="B60:B69"/>
    <mergeCell ref="K60:K69"/>
    <mergeCell ref="S60:S69"/>
    <mergeCell ref="T60:T69"/>
  </mergeCells>
  <conditionalFormatting sqref="T10 T20">
    <cfRule type="containsText" dxfId="610" priority="468" operator="containsText" text="Alta">
      <formula>NOT(ISERROR(SEARCH("Alta",T10)))</formula>
    </cfRule>
    <cfRule type="containsText" dxfId="609" priority="467" operator="containsText" text="Muy bajo">
      <formula>NOT(ISERROR(SEARCH("Muy bajo",T10)))</formula>
    </cfRule>
    <cfRule type="containsText" dxfId="608" priority="466" operator="containsText" text="Muy Baja'Tabla probabilidad'!">
      <formula>NOT(ISERROR(SEARCH("Muy Baja'Tabla probabilidad'!",T10)))</formula>
    </cfRule>
    <cfRule type="containsText" dxfId="607" priority="465" operator="containsText" text="Muy Baja">
      <formula>NOT(ISERROR(SEARCH("Muy Baja",T10)))</formula>
    </cfRule>
    <cfRule type="containsText" dxfId="606" priority="464" operator="containsText" text="Muy Baja">
      <formula>NOT(ISERROR(SEARCH("Muy Baja",T10)))</formula>
    </cfRule>
    <cfRule type="containsText" dxfId="605" priority="463" operator="containsText" text="Muy Baja">
      <formula>NOT(ISERROR(SEARCH("Muy Baja",T10)))</formula>
    </cfRule>
    <cfRule type="containsText" dxfId="604" priority="462" operator="containsText" text="Baja">
      <formula>NOT(ISERROR(SEARCH("Baja",T10)))</formula>
    </cfRule>
    <cfRule type="containsText" dxfId="603" priority="461" operator="containsText" text="Muy Baja">
      <formula>NOT(ISERROR(SEARCH("Muy Baja",T10)))</formula>
    </cfRule>
    <cfRule type="containsText" dxfId="602" priority="460" operator="containsText" text="Media">
      <formula>NOT(ISERROR(SEARCH("Media",T10)))</formula>
    </cfRule>
    <cfRule type="containsText" dxfId="601" priority="459" operator="containsText" text="Media">
      <formula>NOT(ISERROR(SEARCH("Media",T10)))</formula>
    </cfRule>
    <cfRule type="containsText" dxfId="600" priority="458" operator="containsText" text="Media">
      <formula>NOT(ISERROR(SEARCH("Media",T10)))</formula>
    </cfRule>
    <cfRule type="containsText" dxfId="599" priority="457" operator="containsText" text="Alta">
      <formula>NOT(ISERROR(SEARCH("Alta",T10)))</formula>
    </cfRule>
    <cfRule type="containsText" dxfId="598" priority="455" operator="containsText" text="Muy Alta">
      <formula>NOT(ISERROR(SEARCH("Muy Alta",T10)))</formula>
    </cfRule>
    <cfRule type="containsText" dxfId="597" priority="453" operator="containsText" text="Muy Baja">
      <formula>NOT(ISERROR(SEARCH("Muy Baja",T10)))</formula>
    </cfRule>
    <cfRule type="cellIs" dxfId="596" priority="475" operator="between">
      <formula>0</formula>
      <formula>2</formula>
    </cfRule>
    <cfRule type="containsText" dxfId="595" priority="454" operator="containsText" text="Baja">
      <formula>NOT(ISERROR(SEARCH("Baja",T10)))</formula>
    </cfRule>
    <cfRule type="containsText" dxfId="594" priority="469" operator="containsText" text="Media">
      <formula>NOT(ISERROR(SEARCH("Media",T10)))</formula>
    </cfRule>
    <cfRule type="containsText" dxfId="593" priority="470" operator="containsText" text="Baja">
      <formula>NOT(ISERROR(SEARCH("Baja",T10)))</formula>
    </cfRule>
    <cfRule type="containsText" dxfId="592" priority="471" operator="containsText" text="Muy baja">
      <formula>NOT(ISERROR(SEARCH("Muy baja",T10)))</formula>
    </cfRule>
    <cfRule type="cellIs" dxfId="589" priority="474" operator="between">
      <formula>1</formula>
      <formula>2</formula>
    </cfRule>
  </conditionalFormatting>
  <conditionalFormatting sqref="T30 T40">
    <cfRule type="containsText" dxfId="588" priority="404" operator="containsText" text="Media">
      <formula>NOT(ISERROR(SEARCH("Media",T30)))</formula>
    </cfRule>
    <cfRule type="containsText" dxfId="587" priority="403" operator="containsText" text="Alta">
      <formula>NOT(ISERROR(SEARCH("Alta",T30)))</formula>
    </cfRule>
    <cfRule type="containsText" dxfId="586" priority="401" operator="containsText" text="Muy Baja'Tabla probabilidad'!">
      <formula>NOT(ISERROR(SEARCH("Muy Baja'Tabla probabilidad'!",T30)))</formula>
    </cfRule>
    <cfRule type="containsText" dxfId="585" priority="400" operator="containsText" text="Muy Baja">
      <formula>NOT(ISERROR(SEARCH("Muy Baja",T30)))</formula>
    </cfRule>
    <cfRule type="containsText" dxfId="584" priority="399" operator="containsText" text="Muy Baja">
      <formula>NOT(ISERROR(SEARCH("Muy Baja",T30)))</formula>
    </cfRule>
    <cfRule type="containsText" dxfId="583" priority="398" operator="containsText" text="Muy Baja">
      <formula>NOT(ISERROR(SEARCH("Muy Baja",T30)))</formula>
    </cfRule>
    <cfRule type="containsText" dxfId="582" priority="397" operator="containsText" text="Baja">
      <formula>NOT(ISERROR(SEARCH("Baja",T30)))</formula>
    </cfRule>
    <cfRule type="containsText" dxfId="581" priority="396" operator="containsText" text="Muy Baja">
      <formula>NOT(ISERROR(SEARCH("Muy Baja",T30)))</formula>
    </cfRule>
    <cfRule type="containsText" dxfId="580" priority="395" operator="containsText" text="Media">
      <formula>NOT(ISERROR(SEARCH("Media",T30)))</formula>
    </cfRule>
    <cfRule type="containsText" dxfId="579" priority="394" operator="containsText" text="Media">
      <formula>NOT(ISERROR(SEARCH("Media",T30)))</formula>
    </cfRule>
    <cfRule type="containsText" dxfId="578" priority="393" operator="containsText" text="Media">
      <formula>NOT(ISERROR(SEARCH("Media",T30)))</formula>
    </cfRule>
    <cfRule type="containsText" dxfId="577" priority="392" operator="containsText" text="Alta">
      <formula>NOT(ISERROR(SEARCH("Alta",T30)))</formula>
    </cfRule>
    <cfRule type="containsText" dxfId="576" priority="390" operator="containsText" text="Muy Alta">
      <formula>NOT(ISERROR(SEARCH("Muy Alta",T30)))</formula>
    </cfRule>
    <cfRule type="containsText" dxfId="575" priority="389" operator="containsText" text="Baja">
      <formula>NOT(ISERROR(SEARCH("Baja",T30)))</formula>
    </cfRule>
    <cfRule type="containsText" dxfId="574" priority="388" operator="containsText" text="Muy Baja">
      <formula>NOT(ISERROR(SEARCH("Muy Baja",T30)))</formula>
    </cfRule>
    <cfRule type="containsText" dxfId="573" priority="402" operator="containsText" text="Muy bajo">
      <formula>NOT(ISERROR(SEARCH("Muy bajo",T30)))</formula>
    </cfRule>
    <cfRule type="cellIs" dxfId="572" priority="410" operator="between">
      <formula>0</formula>
      <formula>2</formula>
    </cfRule>
    <cfRule type="cellIs" dxfId="571" priority="409" operator="between">
      <formula>1</formula>
      <formula>2</formula>
    </cfRule>
    <cfRule type="containsText" dxfId="568" priority="406" operator="containsText" text="Muy baja">
      <formula>NOT(ISERROR(SEARCH("Muy baja",T30)))</formula>
    </cfRule>
    <cfRule type="containsText" dxfId="567" priority="405" operator="containsText" text="Baja">
      <formula>NOT(ISERROR(SEARCH("Baja",T30)))</formula>
    </cfRule>
  </conditionalFormatting>
  <conditionalFormatting sqref="T50 T60 T70">
    <cfRule type="containsText" dxfId="566" priority="227" operator="containsText" text="Alta">
      <formula>NOT(ISERROR(SEARCH("Alta",T50)))</formula>
    </cfRule>
    <cfRule type="containsText" dxfId="565" priority="228" operator="containsText" text="Media">
      <formula>NOT(ISERROR(SEARCH("Media",T50)))</formula>
    </cfRule>
    <cfRule type="containsText" dxfId="564" priority="229" operator="containsText" text="Media">
      <formula>NOT(ISERROR(SEARCH("Media",T50)))</formula>
    </cfRule>
    <cfRule type="containsText" dxfId="563" priority="240" operator="containsText" text="Baja">
      <formula>NOT(ISERROR(SEARCH("Baja",T50)))</formula>
    </cfRule>
    <cfRule type="containsText" dxfId="562" priority="239" operator="containsText" text="Media">
      <formula>NOT(ISERROR(SEARCH("Media",T50)))</formula>
    </cfRule>
    <cfRule type="cellIs" dxfId="561" priority="245" operator="between">
      <formula>0</formula>
      <formula>2</formula>
    </cfRule>
    <cfRule type="containsText" dxfId="560" priority="237" operator="containsText" text="Muy bajo">
      <formula>NOT(ISERROR(SEARCH("Muy bajo",T50)))</formula>
    </cfRule>
    <cfRule type="containsText" dxfId="559" priority="236" operator="containsText" text="Muy Baja'Tabla probabilidad'!">
      <formula>NOT(ISERROR(SEARCH("Muy Baja'Tabla probabilidad'!",T50)))</formula>
    </cfRule>
    <cfRule type="containsText" dxfId="558" priority="235" operator="containsText" text="Muy Baja">
      <formula>NOT(ISERROR(SEARCH("Muy Baja",T50)))</formula>
    </cfRule>
    <cfRule type="containsText" dxfId="557" priority="234" operator="containsText" text="Muy Baja">
      <formula>NOT(ISERROR(SEARCH("Muy Baja",T50)))</formula>
    </cfRule>
    <cfRule type="containsText" dxfId="556" priority="233" operator="containsText" text="Muy Baja">
      <formula>NOT(ISERROR(SEARCH("Muy Baja",T50)))</formula>
    </cfRule>
    <cfRule type="containsText" dxfId="555" priority="232" operator="containsText" text="Baja">
      <formula>NOT(ISERROR(SEARCH("Baja",T50)))</formula>
    </cfRule>
    <cfRule type="containsText" dxfId="554" priority="231" operator="containsText" text="Muy Baja">
      <formula>NOT(ISERROR(SEARCH("Muy Baja",T50)))</formula>
    </cfRule>
    <cfRule type="containsText" dxfId="553" priority="238" operator="containsText" text="Alta">
      <formula>NOT(ISERROR(SEARCH("Alta",T50)))</formula>
    </cfRule>
    <cfRule type="containsText" dxfId="552" priority="224" operator="containsText" text="Baja">
      <formula>NOT(ISERROR(SEARCH("Baja",T50)))</formula>
    </cfRule>
    <cfRule type="cellIs" dxfId="551" priority="244" operator="between">
      <formula>1</formula>
      <formula>2</formula>
    </cfRule>
    <cfRule type="containsText" dxfId="548" priority="241" operator="containsText" text="Muy baja">
      <formula>NOT(ISERROR(SEARCH("Muy baja",T50)))</formula>
    </cfRule>
    <cfRule type="containsText" dxfId="547" priority="225" operator="containsText" text="Muy Alta">
      <formula>NOT(ISERROR(SEARCH("Muy Alta",T50)))</formula>
    </cfRule>
    <cfRule type="containsText" dxfId="546" priority="230" operator="containsText" text="Media">
      <formula>NOT(ISERROR(SEARCH("Media",T50)))</formula>
    </cfRule>
    <cfRule type="containsText" dxfId="545" priority="223" operator="containsText" text="Muy Baja">
      <formula>NOT(ISERROR(SEARCH("Muy Baja",T50)))</formula>
    </cfRule>
  </conditionalFormatting>
  <conditionalFormatting sqref="T80">
    <cfRule type="containsText" dxfId="544" priority="82" operator="containsText" text="Muy Baja">
      <formula>NOT(ISERROR(SEARCH("Muy Baja",T80)))</formula>
    </cfRule>
    <cfRule type="containsText" dxfId="543" priority="83" operator="containsText" text="Baja">
      <formula>NOT(ISERROR(SEARCH("Baja",T80)))</formula>
    </cfRule>
    <cfRule type="containsText" dxfId="542" priority="84" operator="containsText" text="Muy Baja">
      <formula>NOT(ISERROR(SEARCH("Muy Baja",T80)))</formula>
    </cfRule>
    <cfRule type="containsText" dxfId="541" priority="85" operator="containsText" text="Muy Baja">
      <formula>NOT(ISERROR(SEARCH("Muy Baja",T80)))</formula>
    </cfRule>
    <cfRule type="containsText" dxfId="540" priority="86" operator="containsText" text="Muy Baja">
      <formula>NOT(ISERROR(SEARCH("Muy Baja",T80)))</formula>
    </cfRule>
    <cfRule type="containsText" dxfId="539" priority="87" operator="containsText" text="Muy Baja'Tabla probabilidad'!">
      <formula>NOT(ISERROR(SEARCH("Muy Baja'Tabla probabilidad'!",T80)))</formula>
    </cfRule>
    <cfRule type="containsText" dxfId="538" priority="88" operator="containsText" text="Muy bajo">
      <formula>NOT(ISERROR(SEARCH("Muy bajo",T80)))</formula>
    </cfRule>
    <cfRule type="containsText" dxfId="537" priority="89" operator="containsText" text="Alta">
      <formula>NOT(ISERROR(SEARCH("Alta",T80)))</formula>
    </cfRule>
    <cfRule type="containsText" dxfId="536" priority="90" operator="containsText" text="Media">
      <formula>NOT(ISERROR(SEARCH("Media",T80)))</formula>
    </cfRule>
    <cfRule type="containsText" dxfId="535" priority="91" operator="containsText" text="Baja">
      <formula>NOT(ISERROR(SEARCH("Baja",T80)))</formula>
    </cfRule>
    <cfRule type="containsText" dxfId="534" priority="92" operator="containsText" text="Muy baja">
      <formula>NOT(ISERROR(SEARCH("Muy baja",T80)))</formula>
    </cfRule>
    <cfRule type="cellIs" dxfId="532" priority="95" operator="between">
      <formula>1</formula>
      <formula>2</formula>
    </cfRule>
    <cfRule type="cellIs" dxfId="531" priority="96" operator="between">
      <formula>0</formula>
      <formula>2</formula>
    </cfRule>
    <cfRule type="containsText" dxfId="529" priority="75" operator="containsText" text="Muy Baja">
      <formula>NOT(ISERROR(SEARCH("Muy Baja",T80)))</formula>
    </cfRule>
    <cfRule type="containsText" dxfId="528" priority="76" operator="containsText" text="Baja">
      <formula>NOT(ISERROR(SEARCH("Baja",T80)))</formula>
    </cfRule>
    <cfRule type="containsText" dxfId="527" priority="77" operator="containsText" text="Muy Alta">
      <formula>NOT(ISERROR(SEARCH("Muy Alta",T80)))</formula>
    </cfRule>
    <cfRule type="containsText" dxfId="526" priority="78" operator="containsText" text="Alta">
      <formula>NOT(ISERROR(SEARCH("Alta",T80)))</formula>
    </cfRule>
    <cfRule type="containsText" dxfId="525" priority="79" operator="containsText" text="Media">
      <formula>NOT(ISERROR(SEARCH("Media",T80)))</formula>
    </cfRule>
    <cfRule type="containsText" dxfId="524" priority="80" operator="containsText" text="Media">
      <formula>NOT(ISERROR(SEARCH("Media",T80)))</formula>
    </cfRule>
    <cfRule type="containsText" dxfId="523" priority="81" operator="containsText" text="Media">
      <formula>NOT(ISERROR(SEARCH("Media",T80)))</formula>
    </cfRule>
  </conditionalFormatting>
  <conditionalFormatting sqref="T90">
    <cfRule type="containsText" dxfId="522" priority="53" operator="containsText" text="Muy Baja">
      <formula>NOT(ISERROR(SEARCH("Muy Baja",T90)))</formula>
    </cfRule>
    <cfRule type="containsText" dxfId="521" priority="55" operator="containsText" text="Muy Baja'Tabla probabilidad'!">
      <formula>NOT(ISERROR(SEARCH("Muy Baja'Tabla probabilidad'!",T90)))</formula>
    </cfRule>
    <cfRule type="containsText" dxfId="520" priority="59" operator="containsText" text="Baja">
      <formula>NOT(ISERROR(SEARCH("Baja",T90)))</formula>
    </cfRule>
    <cfRule type="containsText" dxfId="519" priority="54" operator="containsText" text="Muy Baja">
      <formula>NOT(ISERROR(SEARCH("Muy Baja",T90)))</formula>
    </cfRule>
    <cfRule type="containsText" dxfId="518" priority="50" operator="containsText" text="Muy Baja">
      <formula>NOT(ISERROR(SEARCH("Muy Baja",T90)))</formula>
    </cfRule>
    <cfRule type="containsText" dxfId="517" priority="52" operator="containsText" text="Muy Baja">
      <formula>NOT(ISERROR(SEARCH("Muy Baja",T90)))</formula>
    </cfRule>
    <cfRule type="containsText" dxfId="516" priority="51" operator="containsText" text="Baja">
      <formula>NOT(ISERROR(SEARCH("Baja",T90)))</formula>
    </cfRule>
    <cfRule type="containsText" dxfId="515" priority="56" operator="containsText" text="Muy bajo">
      <formula>NOT(ISERROR(SEARCH("Muy bajo",T90)))</formula>
    </cfRule>
    <cfRule type="containsText" dxfId="514" priority="57" operator="containsText" text="Alta">
      <formula>NOT(ISERROR(SEARCH("Alta",T90)))</formula>
    </cfRule>
    <cfRule type="containsText" dxfId="513" priority="58" operator="containsText" text="Media">
      <formula>NOT(ISERROR(SEARCH("Media",T90)))</formula>
    </cfRule>
    <cfRule type="containsText" dxfId="512" priority="47" operator="containsText" text="Media">
      <formula>NOT(ISERROR(SEARCH("Media",T90)))</formula>
    </cfRule>
    <cfRule type="containsText" dxfId="511" priority="48" operator="containsText" text="Media">
      <formula>NOT(ISERROR(SEARCH("Media",T90)))</formula>
    </cfRule>
    <cfRule type="containsText" dxfId="510" priority="49" operator="containsText" text="Media">
      <formula>NOT(ISERROR(SEARCH("Media",T90)))</formula>
    </cfRule>
    <cfRule type="cellIs" dxfId="509" priority="64" operator="between">
      <formula>0</formula>
      <formula>2</formula>
    </cfRule>
    <cfRule type="cellIs" dxfId="508" priority="63" operator="between">
      <formula>1</formula>
      <formula>2</formula>
    </cfRule>
    <cfRule type="containsText" dxfId="505" priority="60" operator="containsText" text="Muy baja">
      <formula>NOT(ISERROR(SEARCH("Muy baja",T90)))</formula>
    </cfRule>
    <cfRule type="containsText" dxfId="504" priority="46" operator="containsText" text="Alta">
      <formula>NOT(ISERROR(SEARCH("Alta",T90)))</formula>
    </cfRule>
    <cfRule type="containsText" dxfId="503" priority="45" operator="containsText" text="Muy Alta">
      <formula>NOT(ISERROR(SEARCH("Muy Alta",T90)))</formula>
    </cfRule>
    <cfRule type="containsText" dxfId="502" priority="44" operator="containsText" text="Baja">
      <formula>NOT(ISERROR(SEARCH("Baja",T90)))</formula>
    </cfRule>
    <cfRule type="containsText" dxfId="501" priority="43" operator="containsText" text="Muy Baja">
      <formula>NOT(ISERROR(SEARCH("Muy Baja",T90)))</formula>
    </cfRule>
  </conditionalFormatting>
  <conditionalFormatting sqref="U10 U20">
    <cfRule type="containsText" dxfId="500" priority="447" operator="containsText" text="Catastrófico">
      <formula>NOT(ISERROR(SEARCH("Catastrófico",U10)))</formula>
    </cfRule>
    <cfRule type="containsText" dxfId="499" priority="451" operator="containsText" text="Menor">
      <formula>NOT(ISERROR(SEARCH("Menor",U10)))</formula>
    </cfRule>
    <cfRule type="containsText" dxfId="498" priority="450" operator="containsText" text="Moderado">
      <formula>NOT(ISERROR(SEARCH("Moderado",U10)))</formula>
    </cfRule>
    <cfRule type="containsText" dxfId="497" priority="449" operator="containsText" text="Alta">
      <formula>NOT(ISERROR(SEARCH("Alta",U10)))</formula>
    </cfRule>
    <cfRule type="containsText" dxfId="496" priority="448" operator="containsText" text="Mayor">
      <formula>NOT(ISERROR(SEARCH("Mayor",U10)))</formula>
    </cfRule>
    <cfRule type="containsText" dxfId="495" priority="452" operator="containsText" text="Leve">
      <formula>NOT(ISERROR(SEARCH("Leve",U10)))</formula>
    </cfRule>
  </conditionalFormatting>
  <conditionalFormatting sqref="U30 U40">
    <cfRule type="containsText" dxfId="494" priority="382" operator="containsText" text="Catastrófico">
      <formula>NOT(ISERROR(SEARCH("Catastrófico",U30)))</formula>
    </cfRule>
    <cfRule type="containsText" dxfId="493" priority="383" operator="containsText" text="Mayor">
      <formula>NOT(ISERROR(SEARCH("Mayor",U30)))</formula>
    </cfRule>
    <cfRule type="containsText" dxfId="492" priority="385" operator="containsText" text="Moderado">
      <formula>NOT(ISERROR(SEARCH("Moderado",U30)))</formula>
    </cfRule>
    <cfRule type="containsText" dxfId="491" priority="386" operator="containsText" text="Menor">
      <formula>NOT(ISERROR(SEARCH("Menor",U30)))</formula>
    </cfRule>
    <cfRule type="containsText" dxfId="490" priority="384" operator="containsText" text="Alta">
      <formula>NOT(ISERROR(SEARCH("Alta",U30)))</formula>
    </cfRule>
    <cfRule type="containsText" dxfId="489" priority="387" operator="containsText" text="Leve">
      <formula>NOT(ISERROR(SEARCH("Leve",U30)))</formula>
    </cfRule>
  </conditionalFormatting>
  <conditionalFormatting sqref="U50 U60 U70">
    <cfRule type="containsText" dxfId="488" priority="101" operator="containsText" text="Catastrófico">
      <formula>NOT(ISERROR(SEARCH("Catastrófico",U50)))</formula>
    </cfRule>
    <cfRule type="containsText" dxfId="487" priority="106" operator="containsText" text="Leve">
      <formula>NOT(ISERROR(SEARCH("Leve",U50)))</formula>
    </cfRule>
    <cfRule type="containsText" dxfId="486" priority="105" operator="containsText" text="Menor">
      <formula>NOT(ISERROR(SEARCH("Menor",U50)))</formula>
    </cfRule>
    <cfRule type="containsText" dxfId="485" priority="104" operator="containsText" text="Moderado">
      <formula>NOT(ISERROR(SEARCH("Moderado",U50)))</formula>
    </cfRule>
    <cfRule type="containsText" dxfId="484" priority="103" operator="containsText" text="Alta">
      <formula>NOT(ISERROR(SEARCH("Alta",U50)))</formula>
    </cfRule>
    <cfRule type="containsText" dxfId="483" priority="102" operator="containsText" text="Mayor">
      <formula>NOT(ISERROR(SEARCH("Mayor",U50)))</formula>
    </cfRule>
  </conditionalFormatting>
  <conditionalFormatting sqref="U80">
    <cfRule type="containsText" dxfId="482" priority="70" operator="containsText" text="Mayor">
      <formula>NOT(ISERROR(SEARCH("Mayor",U80)))</formula>
    </cfRule>
    <cfRule type="containsText" dxfId="481" priority="71" operator="containsText" text="Alta">
      <formula>NOT(ISERROR(SEARCH("Alta",U80)))</formula>
    </cfRule>
    <cfRule type="containsText" dxfId="480" priority="72" operator="containsText" text="Moderado">
      <formula>NOT(ISERROR(SEARCH("Moderado",U80)))</formula>
    </cfRule>
    <cfRule type="containsText" dxfId="479" priority="69" operator="containsText" text="Catastrófico">
      <formula>NOT(ISERROR(SEARCH("Catastrófico",U80)))</formula>
    </cfRule>
    <cfRule type="containsText" dxfId="478" priority="74" operator="containsText" text="Leve">
      <formula>NOT(ISERROR(SEARCH("Leve",U80)))</formula>
    </cfRule>
    <cfRule type="containsText" dxfId="477" priority="73" operator="containsText" text="Menor">
      <formula>NOT(ISERROR(SEARCH("Menor",U80)))</formula>
    </cfRule>
  </conditionalFormatting>
  <conditionalFormatting sqref="U90">
    <cfRule type="containsText" dxfId="476" priority="42" operator="containsText" text="Leve">
      <formula>NOT(ISERROR(SEARCH("Leve",U90)))</formula>
    </cfRule>
    <cfRule type="containsText" dxfId="475" priority="41" operator="containsText" text="Menor">
      <formula>NOT(ISERROR(SEARCH("Menor",U90)))</formula>
    </cfRule>
    <cfRule type="containsText" dxfId="474" priority="40" operator="containsText" text="Moderado">
      <formula>NOT(ISERROR(SEARCH("Moderado",U90)))</formula>
    </cfRule>
    <cfRule type="containsText" dxfId="473" priority="39" operator="containsText" text="Alta">
      <formula>NOT(ISERROR(SEARCH("Alta",U90)))</formula>
    </cfRule>
    <cfRule type="containsText" dxfId="472" priority="38" operator="containsText" text="Mayor">
      <formula>NOT(ISERROR(SEARCH("Mayor",U90)))</formula>
    </cfRule>
    <cfRule type="containsText" dxfId="471" priority="37" operator="containsText" text="Catastrófico">
      <formula>NOT(ISERROR(SEARCH("Catastrófico",U90)))</formula>
    </cfRule>
  </conditionalFormatting>
  <conditionalFormatting sqref="V10 V20">
    <cfRule type="containsText" dxfId="470" priority="413" operator="containsText" text="Bajo">
      <formula>NOT(ISERROR(SEARCH("Bajo",V10)))</formula>
    </cfRule>
    <cfRule type="containsText" dxfId="469" priority="414" operator="containsText" text="Moderado">
      <formula>NOT(ISERROR(SEARCH("Moderado",V10)))</formula>
    </cfRule>
    <cfRule type="containsText" dxfId="468" priority="411" operator="containsText" text="Extremo">
      <formula>NOT(ISERROR(SEARCH("Extremo",V10)))</formula>
    </cfRule>
    <cfRule type="containsText" dxfId="467" priority="412" operator="containsText" text="Alto">
      <formula>NOT(ISERROR(SEARCH("Alto",V10)))</formula>
    </cfRule>
  </conditionalFormatting>
  <conditionalFormatting sqref="V30 V40">
    <cfRule type="containsText" dxfId="466" priority="379" operator="containsText" text="Alto">
      <formula>NOT(ISERROR(SEARCH("Alto",V30)))</formula>
    </cfRule>
    <cfRule type="containsText" dxfId="465" priority="378" operator="containsText" text="Extremo">
      <formula>NOT(ISERROR(SEARCH("Extremo",V30)))</formula>
    </cfRule>
    <cfRule type="containsText" dxfId="464" priority="380" operator="containsText" text="Bajo">
      <formula>NOT(ISERROR(SEARCH("Bajo",V30)))</formula>
    </cfRule>
    <cfRule type="containsText" dxfId="463" priority="381" operator="containsText" text="Moderado">
      <formula>NOT(ISERROR(SEARCH("Moderado",V30)))</formula>
    </cfRule>
  </conditionalFormatting>
  <conditionalFormatting sqref="V50 V60 V70">
    <cfRule type="containsText" dxfId="462" priority="98" operator="containsText" text="Alto">
      <formula>NOT(ISERROR(SEARCH("Alto",V50)))</formula>
    </cfRule>
    <cfRule type="containsText" dxfId="461" priority="100" operator="containsText" text="Moderado">
      <formula>NOT(ISERROR(SEARCH("Moderado",V50)))</formula>
    </cfRule>
    <cfRule type="containsText" dxfId="460" priority="99" operator="containsText" text="Bajo">
      <formula>NOT(ISERROR(SEARCH("Bajo",V50)))</formula>
    </cfRule>
    <cfRule type="containsText" dxfId="459" priority="97" operator="containsText" text="Extremo">
      <formula>NOT(ISERROR(SEARCH("Extremo",V50)))</formula>
    </cfRule>
  </conditionalFormatting>
  <conditionalFormatting sqref="V80">
    <cfRule type="containsText" dxfId="458" priority="65" operator="containsText" text="Extremo">
      <formula>NOT(ISERROR(SEARCH("Extremo",V80)))</formula>
    </cfRule>
    <cfRule type="containsText" dxfId="457" priority="66" operator="containsText" text="Alto">
      <formula>NOT(ISERROR(SEARCH("Alto",V80)))</formula>
    </cfRule>
    <cfRule type="containsText" dxfId="456" priority="67" operator="containsText" text="Bajo">
      <formula>NOT(ISERROR(SEARCH("Bajo",V80)))</formula>
    </cfRule>
    <cfRule type="containsText" dxfId="455" priority="68" operator="containsText" text="Moderado">
      <formula>NOT(ISERROR(SEARCH("Moderado",V80)))</formula>
    </cfRule>
  </conditionalFormatting>
  <conditionalFormatting sqref="V90">
    <cfRule type="containsText" dxfId="454" priority="36" operator="containsText" text="Moderado">
      <formula>NOT(ISERROR(SEARCH("Moderado",V90)))</formula>
    </cfRule>
    <cfRule type="containsText" dxfId="453" priority="34" operator="containsText" text="Alto">
      <formula>NOT(ISERROR(SEARCH("Alto",V90)))</formula>
    </cfRule>
    <cfRule type="containsText" dxfId="452" priority="33" operator="containsText" text="Extremo">
      <formula>NOT(ISERROR(SEARCH("Extremo",V90)))</formula>
    </cfRule>
    <cfRule type="containsText" dxfId="451" priority="35" operator="containsText" text="Bajo">
      <formula>NOT(ISERROR(SEARCH("Bajo",V90)))</formula>
    </cfRule>
  </conditionalFormatting>
  <dataValidations count="2">
    <dataValidation allowBlank="1" showInputMessage="1" showErrorMessage="1" prompt="Enunciar cuál es el control" sqref="E25:E28 E23 M70 M10:M14 M31 E43 E45:E48 M90 E50 E41 M50 E65:E68 M60:M61 E73 E75:E78 M72 M80 M20 E83:E88 E92:E93 E95:E98 E10:E21 E33:E38 E80 E57 E52:E53 E90 E30" xr:uid="{00000000-0002-0000-0500-000000000000}"/>
    <dataValidation type="list" allowBlank="1" showInputMessage="1" showErrorMessage="1" sqref="N10:Q99 F10:I9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7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73"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408" operator="containsText" id="{4A5CB758-D53F-47C8-9384-058703BDD194}">
            <xm:f>NOT(ISERROR(SEARCH('8- Políticas de Administración '!$B$5,T30)))</xm:f>
            <xm:f>'8- Políticas de Administración '!$B$5</xm:f>
            <x14:dxf>
              <font>
                <color rgb="FF9C0006"/>
              </font>
              <fill>
                <patternFill>
                  <bgColor rgb="FFFFC7CE"/>
                </patternFill>
              </fill>
            </x14:dxf>
          </x14:cfRule>
          <x14:cfRule type="containsText" priority="407" operator="containsText" id="{1A93245F-2F6E-4286-B0B4-8AEBA7CD6C52}">
            <xm:f>NOT(ISERROR(SEARCH('8- Políticas de Administración '!$B$5,T30)))</xm:f>
            <xm:f>'8- Políticas de Administración '!$B$5</xm:f>
            <x14:dxf>
              <font>
                <color rgb="FF006100"/>
              </font>
              <fill>
                <patternFill>
                  <bgColor rgb="FFC6EFCE"/>
                </patternFill>
              </fill>
            </x14:dxf>
          </x14:cfRule>
          <xm:sqref>T30 T40</xm:sqref>
        </x14:conditionalFormatting>
        <x14:conditionalFormatting xmlns:xm="http://schemas.microsoft.com/office/excel/2006/main">
          <x14:cfRule type="containsText" priority="243" operator="containsText" id="{FB927DED-08A8-4972-857B-A4A884F0DD0D}">
            <xm:f>NOT(ISERROR(SEARCH('8- Políticas de Administración '!$B$5,T50)))</xm:f>
            <xm:f>'8- Políticas de Administración '!$B$5</xm:f>
            <x14:dxf>
              <font>
                <color rgb="FF9C0006"/>
              </font>
              <fill>
                <patternFill>
                  <bgColor rgb="FFFFC7CE"/>
                </patternFill>
              </fill>
            </x14:dxf>
          </x14:cfRule>
          <x14:cfRule type="containsText" priority="242" operator="containsText" id="{A5173A80-D256-4C96-9694-525C9DB1E3BD}">
            <xm:f>NOT(ISERROR(SEARCH('8- Políticas de Administración '!$B$5,T50)))</xm:f>
            <xm:f>'8- Políticas de Administración '!$B$5</xm:f>
            <x14:dxf>
              <font>
                <color rgb="FF006100"/>
              </font>
              <fill>
                <patternFill>
                  <bgColor rgb="FFC6EFCE"/>
                </patternFill>
              </fill>
            </x14:dxf>
          </x14:cfRule>
          <xm:sqref>T50 T60 T70</xm:sqref>
        </x14:conditionalFormatting>
        <x14:conditionalFormatting xmlns:xm="http://schemas.microsoft.com/office/excel/2006/main">
          <x14:cfRule type="containsText" priority="94" operator="containsText" id="{9346DFC4-5913-4A84-BF3F-2E8ED7A1EB3E}">
            <xm:f>NOT(ISERROR(SEARCH('8- Políticas de Administración '!$B$5,T80)))</xm:f>
            <xm:f>'8- Políticas de Administración '!$B$5</xm:f>
            <x14:dxf>
              <font>
                <color rgb="FF9C0006"/>
              </font>
              <fill>
                <patternFill>
                  <bgColor rgb="FFFFC7CE"/>
                </patternFill>
              </fill>
            </x14:dxf>
          </x14:cfRule>
          <x14:cfRule type="containsText" priority="93" operator="containsText" id="{7A7A4DBD-CB81-497A-9D53-74C73CCBE393}">
            <xm:f>NOT(ISERROR(SEARCH('8- Políticas de Administración '!$B$5,T80)))</xm:f>
            <xm:f>'8- Políticas de Administración '!$B$5</xm:f>
            <x14:dxf>
              <font>
                <color rgb="FF006100"/>
              </font>
              <fill>
                <patternFill>
                  <bgColor rgb="FFC6EFCE"/>
                </patternFill>
              </fill>
            </x14:dxf>
          </x14:cfRule>
          <xm:sqref>T80</xm:sqref>
        </x14:conditionalFormatting>
        <x14:conditionalFormatting xmlns:xm="http://schemas.microsoft.com/office/excel/2006/main">
          <x14:cfRule type="containsText" priority="62" operator="containsText" id="{BDC554AB-BD88-4C4A-BA6C-6A46F053B493}">
            <xm:f>NOT(ISERROR(SEARCH('8- Políticas de Administración '!$B$5,T90)))</xm:f>
            <xm:f>'8- Políticas de Administración '!$B$5</xm:f>
            <x14:dxf>
              <font>
                <color rgb="FF9C0006"/>
              </font>
              <fill>
                <patternFill>
                  <bgColor rgb="FFFFC7CE"/>
                </patternFill>
              </fill>
            </x14:dxf>
          </x14:cfRule>
          <x14:cfRule type="containsText" priority="61" operator="containsText" id="{85638F1C-25D8-45A7-A1BA-4F9D22DF360B}">
            <xm:f>NOT(ISERROR(SEARCH('8- Políticas de Administración '!$B$5,T90)))</xm:f>
            <xm:f>'8- Políticas de Administración '!$B$5</xm:f>
            <x14:dxf>
              <font>
                <color rgb="FF006100"/>
              </font>
              <fill>
                <patternFill>
                  <bgColor rgb="FFC6EFCE"/>
                </patternFill>
              </fill>
            </x14:dxf>
          </x14:cfRule>
          <xm:sqref>T90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99"/>
  <sheetViews>
    <sheetView showGridLines="0" topLeftCell="A10" zoomScale="70" zoomScaleNormal="70" zoomScalePageLayoutView="70" workbookViewId="0">
      <selection activeCell="N60" sqref="N60:N69"/>
    </sheetView>
  </sheetViews>
  <sheetFormatPr baseColWidth="10" defaultColWidth="11.42578125" defaultRowHeight="15"/>
  <cols>
    <col min="1" max="1" width="5.42578125" customWidth="1"/>
    <col min="2" max="2" width="25.28515625" customWidth="1"/>
    <col min="3" max="3" width="48.42578125" customWidth="1"/>
    <col min="4" max="4" width="25.28515625" hidden="1" customWidth="1"/>
    <col min="5" max="5" width="43" hidden="1" customWidth="1"/>
    <col min="6" max="6" width="20.28515625" customWidth="1"/>
    <col min="7" max="7" width="18.42578125" customWidth="1"/>
    <col min="8" max="8" width="22.140625" customWidth="1"/>
    <col min="9" max="9" width="0.85546875" style="2" customWidth="1"/>
    <col min="10" max="10" width="18.28515625" customWidth="1"/>
    <col min="11" max="11" width="16.7109375" customWidth="1"/>
    <col min="12" max="12" width="21.42578125" style="34" hidden="1" customWidth="1"/>
    <col min="13" max="13" width="16.7109375" customWidth="1"/>
    <col min="14" max="14" width="17.42578125" customWidth="1"/>
    <col min="15" max="15" width="43.42578125" style="11" customWidth="1"/>
    <col min="16" max="16" width="17.42578125" style="11" customWidth="1"/>
    <col min="17" max="17" width="22" style="11" customWidth="1"/>
    <col min="18" max="269" width="11.42578125" style="11"/>
    <col min="270" max="16384" width="11.42578125" style="16"/>
  </cols>
  <sheetData>
    <row r="1" spans="1:269" s="13" customFormat="1" ht="27">
      <c r="A1" s="436"/>
      <c r="B1" s="437"/>
      <c r="C1" s="437"/>
      <c r="D1" s="116"/>
      <c r="E1" s="35"/>
      <c r="F1" s="519"/>
      <c r="G1" s="519"/>
      <c r="H1" s="519"/>
      <c r="I1" s="519"/>
      <c r="J1" s="519"/>
      <c r="K1" s="519"/>
      <c r="L1" s="519"/>
      <c r="M1" s="519"/>
      <c r="N1" s="519"/>
      <c r="O1" s="519"/>
      <c r="P1" s="519"/>
      <c r="Q1" s="519"/>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9" s="13" customFormat="1" ht="27">
      <c r="A2" s="438"/>
      <c r="B2" s="439"/>
      <c r="C2" s="439"/>
      <c r="D2" s="117"/>
      <c r="E2" s="30"/>
      <c r="F2" s="519"/>
      <c r="G2" s="519"/>
      <c r="H2" s="519"/>
      <c r="I2" s="519"/>
      <c r="J2" s="519"/>
      <c r="K2" s="519"/>
      <c r="L2" s="519"/>
      <c r="M2" s="519"/>
      <c r="N2" s="519"/>
      <c r="O2" s="519"/>
      <c r="P2" s="519"/>
      <c r="Q2" s="519"/>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9" s="13" customFormat="1" ht="27">
      <c r="A3" s="38"/>
      <c r="B3" s="1"/>
      <c r="C3" s="1"/>
      <c r="D3" s="117"/>
      <c r="E3" s="30"/>
      <c r="F3" s="548"/>
      <c r="G3" s="548"/>
      <c r="H3" s="548"/>
      <c r="I3" s="548"/>
      <c r="J3" s="548"/>
      <c r="K3" s="548"/>
      <c r="L3" s="548"/>
      <c r="M3" s="548"/>
      <c r="N3" s="548"/>
      <c r="O3" s="548"/>
      <c r="P3" s="548"/>
      <c r="Q3" s="548"/>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9" s="13" customFormat="1" ht="23.25" customHeight="1">
      <c r="A4" s="440" t="s">
        <v>264</v>
      </c>
      <c r="B4" s="440"/>
      <c r="C4" s="521" t="s">
        <v>5</v>
      </c>
      <c r="D4" s="521"/>
      <c r="E4" s="521"/>
      <c r="F4" s="521"/>
      <c r="G4" s="521"/>
      <c r="H4" s="521"/>
      <c r="I4" s="521"/>
      <c r="J4" s="521"/>
      <c r="K4" s="521"/>
      <c r="L4" s="521"/>
      <c r="M4" s="521"/>
      <c r="N4" s="521"/>
      <c r="O4" s="521"/>
      <c r="P4" s="521"/>
      <c r="Q4" s="521"/>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row>
    <row r="5" spans="1:269" s="13" customFormat="1" ht="56.25" customHeight="1">
      <c r="A5" s="440" t="s">
        <v>265</v>
      </c>
      <c r="B5" s="440"/>
      <c r="C5" s="521" t="s">
        <v>35</v>
      </c>
      <c r="D5" s="521"/>
      <c r="E5" s="521"/>
      <c r="F5" s="521"/>
      <c r="G5" s="521"/>
      <c r="H5" s="521"/>
      <c r="I5" s="521"/>
      <c r="J5" s="521"/>
      <c r="K5" s="521"/>
      <c r="L5" s="521"/>
      <c r="M5" s="521"/>
      <c r="N5" s="521"/>
      <c r="O5" s="521"/>
      <c r="P5" s="521"/>
      <c r="Q5" s="521"/>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row>
    <row r="6" spans="1:269" s="13" customFormat="1" ht="28.5" customHeight="1">
      <c r="A6" s="440" t="s">
        <v>266</v>
      </c>
      <c r="B6" s="440"/>
      <c r="C6" s="520" t="s">
        <v>267</v>
      </c>
      <c r="D6" s="520"/>
      <c r="E6" s="520"/>
      <c r="F6" s="520"/>
      <c r="G6" s="520"/>
      <c r="H6" s="520"/>
      <c r="I6" s="520"/>
      <c r="J6" s="520"/>
      <c r="K6" s="520"/>
      <c r="L6" s="520"/>
      <c r="M6" s="520"/>
      <c r="N6" s="520"/>
      <c r="O6" s="520"/>
      <c r="P6" s="520"/>
      <c r="Q6" s="520"/>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row>
    <row r="7" spans="1:269" s="13" customFormat="1" ht="17.25" thickBot="1">
      <c r="A7" s="553" t="s">
        <v>412</v>
      </c>
      <c r="B7" s="553"/>
      <c r="C7" s="553"/>
      <c r="D7" s="553"/>
      <c r="E7" s="553"/>
      <c r="F7" s="553" t="s">
        <v>283</v>
      </c>
      <c r="G7" s="553"/>
      <c r="H7" s="553"/>
      <c r="I7" s="80"/>
      <c r="J7" s="474" t="s">
        <v>413</v>
      </c>
      <c r="K7" s="474"/>
      <c r="L7" s="474"/>
      <c r="M7" s="474"/>
      <c r="N7" s="475"/>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row>
    <row r="8" spans="1:269" s="13" customFormat="1" ht="45.75" customHeight="1" thickTop="1" thickBot="1">
      <c r="A8" s="500" t="s">
        <v>273</v>
      </c>
      <c r="B8" s="501" t="s">
        <v>358</v>
      </c>
      <c r="C8" s="554" t="s">
        <v>275</v>
      </c>
      <c r="D8" s="556" t="s">
        <v>285</v>
      </c>
      <c r="E8" s="501" t="s">
        <v>269</v>
      </c>
      <c r="F8" s="551" t="s">
        <v>414</v>
      </c>
      <c r="G8" s="551" t="s">
        <v>415</v>
      </c>
      <c r="H8" s="551" t="s">
        <v>416</v>
      </c>
      <c r="I8" s="549"/>
      <c r="J8" s="551" t="s">
        <v>417</v>
      </c>
      <c r="K8" s="551" t="s">
        <v>418</v>
      </c>
      <c r="L8" s="551" t="s">
        <v>419</v>
      </c>
      <c r="M8" s="551" t="s">
        <v>420</v>
      </c>
      <c r="N8" s="551" t="s">
        <v>421</v>
      </c>
      <c r="O8" s="551" t="s">
        <v>422</v>
      </c>
      <c r="P8" s="551" t="s">
        <v>423</v>
      </c>
      <c r="Q8" s="551" t="s">
        <v>424</v>
      </c>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row>
    <row r="9" spans="1:269" s="15" customFormat="1" ht="58.5" customHeight="1" thickTop="1" thickBot="1">
      <c r="A9" s="441"/>
      <c r="B9" s="502"/>
      <c r="C9" s="555"/>
      <c r="D9" s="557"/>
      <c r="E9" s="502"/>
      <c r="F9" s="552"/>
      <c r="G9" s="552"/>
      <c r="H9" s="552"/>
      <c r="I9" s="550"/>
      <c r="J9" s="552"/>
      <c r="K9" s="552"/>
      <c r="L9" s="552"/>
      <c r="M9" s="552"/>
      <c r="N9" s="552"/>
      <c r="O9" s="552"/>
      <c r="P9" s="552"/>
      <c r="Q9" s="552"/>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row>
    <row r="10" spans="1:269" ht="78.95" customHeight="1" thickBot="1">
      <c r="A10" s="447">
        <f>'5- Identificación de Riesgos'!A10</f>
        <v>1</v>
      </c>
      <c r="B10" s="435" t="str">
        <f>'5- Identificación de Riesgos'!B10</f>
        <v>Posibilidad de Incumplimiento en la publicación de información</v>
      </c>
      <c r="C10" s="435" t="str">
        <f>'5- Identificación de Riesgos'!C10</f>
        <v xml:space="preserve">Incumplimiento en la publicación de la información administrativa y Judicial de uso y consulta para los usuarios y partes interesadas, en el tiempo establecido o requerido, por Ley o por la Entidad.
</v>
      </c>
      <c r="D10" s="435" t="s">
        <v>425</v>
      </c>
      <c r="E10" s="181" t="str">
        <f>'5- Identificación de Riesgos'!D10</f>
        <v>1. Fallas, Indisponibilidad y/o colapso de la infraestructura tecnológica que soporta los servicios digitales de la Rama Judicial</v>
      </c>
      <c r="F10" s="451" t="str">
        <f>'5- Identificación de Riesgos'!H10</f>
        <v>Baja - 2</v>
      </c>
      <c r="G10" s="435" t="str">
        <f>'5- Identificación de Riesgos'!M10</f>
        <v>Catastrófico - 5</v>
      </c>
      <c r="H10" s="435" t="str">
        <f>'5- Identificación de Riesgos'!N10</f>
        <v>Extremo - 10</v>
      </c>
      <c r="I10" s="539"/>
      <c r="J10" s="527" t="str">
        <f>'6- Valoración Controles'!T10</f>
        <v>Muy Baja - 1</v>
      </c>
      <c r="K10" s="527" t="str">
        <f>'6- Valoración Controles'!U10</f>
        <v>Mayor - 4</v>
      </c>
      <c r="L10" s="530" t="e">
        <f>AVERAGE(#REF!)</f>
        <v>#REF!</v>
      </c>
      <c r="M10" s="435" t="str">
        <f>'6- Valoración Controles'!V10</f>
        <v>Alto  - 4</v>
      </c>
      <c r="N10" s="435" t="s">
        <v>426</v>
      </c>
      <c r="O10" s="298" t="s">
        <v>427</v>
      </c>
      <c r="P10" s="298" t="s">
        <v>428</v>
      </c>
      <c r="Q10" s="299">
        <v>45838</v>
      </c>
    </row>
    <row r="11" spans="1:269" ht="63.75" customHeight="1">
      <c r="A11" s="448"/>
      <c r="B11" s="412"/>
      <c r="C11" s="412"/>
      <c r="D11" s="412"/>
      <c r="E11" s="182" t="str">
        <f>'5- Identificación de Riesgos'!D11</f>
        <v>2. Dificultad en la obtención del material debidamente procesado para su publicación.</v>
      </c>
      <c r="F11" s="418"/>
      <c r="G11" s="534"/>
      <c r="H11" s="412"/>
      <c r="I11" s="540"/>
      <c r="J11" s="528"/>
      <c r="K11" s="528"/>
      <c r="L11" s="531"/>
      <c r="M11" s="412"/>
      <c r="N11" s="412"/>
      <c r="O11" s="298" t="s">
        <v>429</v>
      </c>
      <c r="P11" s="298" t="s">
        <v>430</v>
      </c>
      <c r="Q11" s="299">
        <v>46022</v>
      </c>
    </row>
    <row r="12" spans="1:269" ht="13.5" customHeight="1">
      <c r="A12" s="448"/>
      <c r="B12" s="412"/>
      <c r="C12" s="412"/>
      <c r="D12" s="412"/>
      <c r="E12" s="182" t="str">
        <f>'5- Identificación de Riesgos'!D12</f>
        <v>3. Falta de gestión por parte del publicador de contenidos de la actividad asignada.</v>
      </c>
      <c r="F12" s="418"/>
      <c r="G12" s="534"/>
      <c r="H12" s="412"/>
      <c r="I12" s="540"/>
      <c r="J12" s="528"/>
      <c r="K12" s="528"/>
      <c r="L12" s="531"/>
      <c r="M12" s="412"/>
      <c r="N12" s="412"/>
      <c r="O12" s="186"/>
      <c r="P12" s="186"/>
      <c r="Q12" s="187"/>
    </row>
    <row r="13" spans="1:269" ht="13.5" customHeight="1">
      <c r="A13" s="448"/>
      <c r="B13" s="412"/>
      <c r="C13" s="412"/>
      <c r="D13" s="412"/>
      <c r="E13" s="182" t="str">
        <f>'5- Identificación de Riesgos'!D13</f>
        <v>4. Incumplimiento o retraso de los proveedores en la prestación del servicio y/o ejecución de actividades.</v>
      </c>
      <c r="F13" s="418"/>
      <c r="G13" s="534"/>
      <c r="H13" s="412"/>
      <c r="I13" s="540"/>
      <c r="J13" s="528"/>
      <c r="K13" s="528"/>
      <c r="L13" s="531"/>
      <c r="M13" s="412"/>
      <c r="N13" s="412"/>
      <c r="O13" s="186"/>
      <c r="P13" s="186"/>
      <c r="Q13" s="187"/>
    </row>
    <row r="14" spans="1:269" ht="13.5" customHeight="1">
      <c r="A14" s="448"/>
      <c r="B14" s="412"/>
      <c r="C14" s="412"/>
      <c r="D14" s="412"/>
      <c r="E14" s="182" t="str">
        <f>'5- Identificación de Riesgos'!D14</f>
        <v>5. Falta de oportunidad en la gestión de las solicitudes.</v>
      </c>
      <c r="F14" s="418"/>
      <c r="G14" s="534"/>
      <c r="H14" s="412"/>
      <c r="I14" s="540"/>
      <c r="J14" s="528"/>
      <c r="K14" s="528"/>
      <c r="L14" s="531"/>
      <c r="M14" s="412"/>
      <c r="N14" s="412"/>
      <c r="O14" s="186"/>
      <c r="P14" s="186"/>
      <c r="Q14" s="187"/>
    </row>
    <row r="15" spans="1:269" ht="13.5" customHeight="1">
      <c r="A15" s="448"/>
      <c r="B15" s="412"/>
      <c r="C15" s="412"/>
      <c r="D15" s="412"/>
      <c r="E15" s="182" t="str">
        <f>'5- Identificación de Riesgos'!D15</f>
        <v>6. Omisión en la publicación de la información de manera injustificada</v>
      </c>
      <c r="F15" s="418"/>
      <c r="G15" s="534"/>
      <c r="H15" s="412"/>
      <c r="I15" s="540"/>
      <c r="J15" s="528"/>
      <c r="K15" s="528"/>
      <c r="L15" s="531"/>
      <c r="M15" s="412"/>
      <c r="N15" s="412"/>
      <c r="O15" s="186"/>
      <c r="P15" s="186"/>
      <c r="Q15" s="187"/>
    </row>
    <row r="16" spans="1:269" ht="13.5" customHeight="1">
      <c r="A16" s="448"/>
      <c r="B16" s="412"/>
      <c r="C16" s="412"/>
      <c r="D16" s="412"/>
      <c r="E16" s="182">
        <f>'5- Identificación de Riesgos'!D16</f>
        <v>0</v>
      </c>
      <c r="F16" s="418"/>
      <c r="G16" s="534"/>
      <c r="H16" s="412"/>
      <c r="I16" s="540"/>
      <c r="J16" s="528"/>
      <c r="K16" s="528"/>
      <c r="L16" s="531"/>
      <c r="M16" s="412"/>
      <c r="N16" s="412"/>
      <c r="O16" s="186"/>
      <c r="P16" s="186"/>
      <c r="Q16" s="187"/>
    </row>
    <row r="17" spans="1:17" ht="13.5" customHeight="1">
      <c r="A17" s="448"/>
      <c r="B17" s="412"/>
      <c r="C17" s="412"/>
      <c r="D17" s="412"/>
      <c r="E17" s="182">
        <f>'5- Identificación de Riesgos'!D17</f>
        <v>0</v>
      </c>
      <c r="F17" s="418"/>
      <c r="G17" s="534"/>
      <c r="H17" s="412"/>
      <c r="I17" s="540"/>
      <c r="J17" s="528"/>
      <c r="K17" s="528"/>
      <c r="L17" s="531"/>
      <c r="M17" s="412"/>
      <c r="N17" s="412"/>
      <c r="O17" s="186"/>
      <c r="P17" s="186"/>
      <c r="Q17" s="187"/>
    </row>
    <row r="18" spans="1:17" ht="13.5" customHeight="1">
      <c r="A18" s="448"/>
      <c r="B18" s="412"/>
      <c r="C18" s="412"/>
      <c r="D18" s="412"/>
      <c r="E18" s="182">
        <f>'5- Identificación de Riesgos'!D18</f>
        <v>0</v>
      </c>
      <c r="F18" s="418"/>
      <c r="G18" s="534"/>
      <c r="H18" s="412"/>
      <c r="I18" s="540"/>
      <c r="J18" s="528"/>
      <c r="K18" s="528"/>
      <c r="L18" s="531"/>
      <c r="M18" s="412"/>
      <c r="N18" s="412"/>
      <c r="O18" s="186"/>
      <c r="P18" s="186"/>
      <c r="Q18" s="187"/>
    </row>
    <row r="19" spans="1:17" ht="13.5" customHeight="1" thickBot="1">
      <c r="A19" s="424"/>
      <c r="B19" s="423"/>
      <c r="C19" s="423"/>
      <c r="D19" s="423"/>
      <c r="E19" s="253">
        <f>'5- Identificación de Riesgos'!D19</f>
        <v>0</v>
      </c>
      <c r="F19" s="452"/>
      <c r="G19" s="542"/>
      <c r="H19" s="423"/>
      <c r="I19" s="540"/>
      <c r="J19" s="544"/>
      <c r="K19" s="544"/>
      <c r="L19" s="546"/>
      <c r="M19" s="423"/>
      <c r="N19" s="423"/>
      <c r="O19" s="254"/>
      <c r="P19" s="254"/>
      <c r="Q19" s="255"/>
    </row>
    <row r="20" spans="1:17" ht="13.5" customHeight="1">
      <c r="A20" s="447">
        <f>'5- Identificación de Riesgos'!A20</f>
        <v>2</v>
      </c>
      <c r="B20" s="435" t="str">
        <f>'5- Identificación de Riesgos'!B20</f>
        <v>Posibilidad de publicación de información inexacta y/o información poco o nada legible.</v>
      </c>
      <c r="C20" s="435" t="str">
        <f>'5- Identificación de Riesgos'!C20</f>
        <v>Errores en la información de publicaciones institucionales impresas y/o digitales. Publicaciones de difícil lectura, uso o consulta para los usuarios y partes interesadas.</v>
      </c>
      <c r="D20" s="435" t="s">
        <v>425</v>
      </c>
      <c r="E20" s="181" t="str">
        <f>'5- Identificación de Riesgos'!D20</f>
        <v xml:space="preserve">1. Falta de revisión y analisis  de la  información a publicar. </v>
      </c>
      <c r="F20" s="451" t="str">
        <f>'5- Identificación de Riesgos'!H20</f>
        <v>Media - 3</v>
      </c>
      <c r="G20" s="435" t="str">
        <f>'5- Identificación de Riesgos'!M20</f>
        <v>Mayor - 4</v>
      </c>
      <c r="H20" s="435" t="str">
        <f>'5- Identificación de Riesgos'!N20</f>
        <v>Alto - 12</v>
      </c>
      <c r="I20" s="539"/>
      <c r="J20" s="527" t="str">
        <f>'6- Valoración Controles'!T20</f>
        <v>Baja - 2</v>
      </c>
      <c r="K20" s="527" t="str">
        <f>'6- Valoración Controles'!U20</f>
        <v>Moderado - 3</v>
      </c>
      <c r="L20" s="530" t="e">
        <f>AVERAGE(#REF!)</f>
        <v>#REF!</v>
      </c>
      <c r="M20" s="435" t="str">
        <f>'6- Valoración Controles'!V20</f>
        <v>Moderado - 6</v>
      </c>
      <c r="N20" s="435" t="s">
        <v>431</v>
      </c>
      <c r="O20" s="184"/>
      <c r="P20" s="184"/>
      <c r="Q20" s="185"/>
    </row>
    <row r="21" spans="1:17" ht="13.5" customHeight="1">
      <c r="A21" s="448"/>
      <c r="B21" s="412"/>
      <c r="C21" s="412"/>
      <c r="D21" s="412"/>
      <c r="E21" s="182" t="str">
        <f>'5- Identificación de Riesgos'!D21</f>
        <v xml:space="preserve">2. Falta de coordinación en la ejecución de las actividades por la participación de diversos actores. </v>
      </c>
      <c r="F21" s="418"/>
      <c r="G21" s="534"/>
      <c r="H21" s="412"/>
      <c r="I21" s="540"/>
      <c r="J21" s="528"/>
      <c r="K21" s="528"/>
      <c r="L21" s="531"/>
      <c r="M21" s="412"/>
      <c r="N21" s="412"/>
      <c r="O21" s="186"/>
      <c r="P21" s="186"/>
      <c r="Q21" s="187"/>
    </row>
    <row r="22" spans="1:17" ht="13.5" customHeight="1">
      <c r="A22" s="448"/>
      <c r="B22" s="412"/>
      <c r="C22" s="412"/>
      <c r="D22" s="412"/>
      <c r="E22" s="182" t="str">
        <f>'5- Identificación de Riesgos'!D22</f>
        <v>3. Ausencia de parámetros para la consolidación de la información.</v>
      </c>
      <c r="F22" s="418"/>
      <c r="G22" s="534"/>
      <c r="H22" s="412"/>
      <c r="I22" s="540"/>
      <c r="J22" s="528"/>
      <c r="K22" s="528"/>
      <c r="L22" s="531"/>
      <c r="M22" s="412"/>
      <c r="N22" s="412"/>
      <c r="O22" s="186"/>
      <c r="P22" s="186"/>
      <c r="Q22" s="187"/>
    </row>
    <row r="23" spans="1:17" ht="13.5" customHeight="1">
      <c r="A23" s="448"/>
      <c r="B23" s="412"/>
      <c r="C23" s="412"/>
      <c r="D23" s="412"/>
      <c r="E23" s="182" t="str">
        <f>'5- Identificación de Riesgos'!D23</f>
        <v>4. Incumplimiento de los lineamientos definidos para la publicación de información.</v>
      </c>
      <c r="F23" s="418"/>
      <c r="G23" s="534"/>
      <c r="H23" s="412"/>
      <c r="I23" s="540"/>
      <c r="J23" s="528"/>
      <c r="K23" s="528"/>
      <c r="L23" s="531"/>
      <c r="M23" s="412"/>
      <c r="N23" s="412"/>
      <c r="O23" s="186"/>
      <c r="P23" s="186"/>
      <c r="Q23" s="187"/>
    </row>
    <row r="24" spans="1:17" ht="13.5" customHeight="1">
      <c r="A24" s="448"/>
      <c r="B24" s="412"/>
      <c r="C24" s="412"/>
      <c r="D24" s="412"/>
      <c r="E24" s="182" t="str">
        <f>'5- Identificación de Riesgos'!D24</f>
        <v>5. Errores en el material entregado por parte de los proveedores o contratistas</v>
      </c>
      <c r="F24" s="418"/>
      <c r="G24" s="534"/>
      <c r="H24" s="412"/>
      <c r="I24" s="540"/>
      <c r="J24" s="528"/>
      <c r="K24" s="528"/>
      <c r="L24" s="531"/>
      <c r="M24" s="412"/>
      <c r="N24" s="412"/>
      <c r="O24" s="186"/>
      <c r="P24" s="186"/>
      <c r="Q24" s="187"/>
    </row>
    <row r="25" spans="1:17" ht="13.5" customHeight="1">
      <c r="A25" s="448"/>
      <c r="B25" s="412"/>
      <c r="C25" s="412"/>
      <c r="D25" s="412"/>
      <c r="E25" s="182" t="str">
        <f>'5- Identificación de Riesgos'!D25</f>
        <v>6. Demora en la obtención del material debidamente procesado  para su diagramación y/o impresión</v>
      </c>
      <c r="F25" s="418"/>
      <c r="G25" s="534"/>
      <c r="H25" s="412"/>
      <c r="I25" s="540"/>
      <c r="J25" s="528"/>
      <c r="K25" s="528"/>
      <c r="L25" s="531"/>
      <c r="M25" s="412"/>
      <c r="N25" s="412"/>
      <c r="O25" s="186"/>
      <c r="P25" s="186"/>
      <c r="Q25" s="187"/>
    </row>
    <row r="26" spans="1:17" ht="13.5" customHeight="1">
      <c r="A26" s="448"/>
      <c r="B26" s="412"/>
      <c r="C26" s="412"/>
      <c r="D26" s="412"/>
      <c r="E26" s="182">
        <f>'5- Identificación de Riesgos'!D26</f>
        <v>0</v>
      </c>
      <c r="F26" s="418"/>
      <c r="G26" s="534"/>
      <c r="H26" s="412"/>
      <c r="I26" s="540"/>
      <c r="J26" s="528"/>
      <c r="K26" s="528"/>
      <c r="L26" s="531"/>
      <c r="M26" s="412"/>
      <c r="N26" s="412"/>
      <c r="O26" s="186"/>
      <c r="P26" s="186"/>
      <c r="Q26" s="187"/>
    </row>
    <row r="27" spans="1:17" ht="13.5" customHeight="1">
      <c r="A27" s="448"/>
      <c r="B27" s="412"/>
      <c r="C27" s="412"/>
      <c r="D27" s="412"/>
      <c r="E27" s="182">
        <f>'5- Identificación de Riesgos'!D27</f>
        <v>0</v>
      </c>
      <c r="F27" s="418"/>
      <c r="G27" s="534"/>
      <c r="H27" s="412"/>
      <c r="I27" s="540"/>
      <c r="J27" s="528"/>
      <c r="K27" s="528"/>
      <c r="L27" s="531"/>
      <c r="M27" s="412"/>
      <c r="N27" s="412"/>
      <c r="O27" s="186"/>
      <c r="P27" s="186"/>
      <c r="Q27" s="187"/>
    </row>
    <row r="28" spans="1:17" ht="13.35" customHeight="1">
      <c r="A28" s="448"/>
      <c r="B28" s="412"/>
      <c r="C28" s="412"/>
      <c r="D28" s="412"/>
      <c r="E28" s="182">
        <f>'5- Identificación de Riesgos'!D28</f>
        <v>0</v>
      </c>
      <c r="F28" s="418"/>
      <c r="G28" s="534"/>
      <c r="H28" s="412"/>
      <c r="I28" s="540"/>
      <c r="J28" s="528"/>
      <c r="K28" s="528"/>
      <c r="L28" s="531"/>
      <c r="M28" s="412"/>
      <c r="N28" s="412"/>
      <c r="O28" s="186"/>
      <c r="P28" s="186"/>
      <c r="Q28" s="187"/>
    </row>
    <row r="29" spans="1:17" ht="13.35" customHeight="1" thickBot="1">
      <c r="A29" s="453"/>
      <c r="B29" s="413"/>
      <c r="C29" s="413"/>
      <c r="D29" s="413"/>
      <c r="E29" s="183">
        <f>'5- Identificación de Riesgos'!D29</f>
        <v>0</v>
      </c>
      <c r="F29" s="419"/>
      <c r="G29" s="535"/>
      <c r="H29" s="413"/>
      <c r="I29" s="541"/>
      <c r="J29" s="529"/>
      <c r="K29" s="529"/>
      <c r="L29" s="532"/>
      <c r="M29" s="413"/>
      <c r="N29" s="413"/>
      <c r="O29" s="188"/>
      <c r="P29" s="188"/>
      <c r="Q29" s="189"/>
    </row>
    <row r="30" spans="1:17" ht="111" customHeight="1" thickBot="1">
      <c r="A30" s="447">
        <f>'5- Identificación de Riesgos'!A30</f>
        <v>3</v>
      </c>
      <c r="B30" s="435" t="str">
        <f>'5- Identificación de Riesgos'!B30</f>
        <v xml:space="preserve">Posibilidad de pérdida de información </v>
      </c>
      <c r="C30" s="435" t="str">
        <f>'5- Identificación de Riesgos'!C30</f>
        <v>Perdida parcial y/o total de la información en el portal de la Rama Judicial, correo eletrónico, herramientas colaborativas, audiencias virtuales, streaming</v>
      </c>
      <c r="D30" s="435" t="s">
        <v>425</v>
      </c>
      <c r="E30" s="181" t="str">
        <f>'5- Identificación de Riesgos'!D30</f>
        <v>1. Fallas, Indisponibilidad y/o colapso de la infraestructura tecnológica que soporta los servicios digitales de la Rama Judicial</v>
      </c>
      <c r="F30" s="451" t="str">
        <f>'5- Identificación de Riesgos'!H30</f>
        <v>Media - 3</v>
      </c>
      <c r="G30" s="435" t="str">
        <f>'5- Identificación de Riesgos'!M30</f>
        <v>Mayor - 4</v>
      </c>
      <c r="H30" s="435" t="str">
        <f>'5- Identificación de Riesgos'!N30</f>
        <v>Alto - 12</v>
      </c>
      <c r="I30" s="539"/>
      <c r="J30" s="527" t="str">
        <f>'6- Valoración Controles'!T30</f>
        <v>Baja - 2</v>
      </c>
      <c r="K30" s="527" t="str">
        <f>'6- Valoración Controles'!U30</f>
        <v>Moderado - 3</v>
      </c>
      <c r="L30" s="530" t="e">
        <f>AVERAGE(#REF!)</f>
        <v>#REF!</v>
      </c>
      <c r="M30" s="435" t="str">
        <f>'6- Valoración Controles'!V30</f>
        <v>Moderado - 6</v>
      </c>
      <c r="N30" s="435" t="s">
        <v>431</v>
      </c>
      <c r="O30" s="298" t="s">
        <v>551</v>
      </c>
      <c r="P30" s="298" t="s">
        <v>428</v>
      </c>
      <c r="Q30" s="299">
        <v>45838</v>
      </c>
    </row>
    <row r="31" spans="1:17" ht="12.6" customHeight="1">
      <c r="A31" s="448"/>
      <c r="B31" s="412"/>
      <c r="C31" s="412"/>
      <c r="D31" s="412"/>
      <c r="E31" s="182" t="str">
        <f>'5- Identificación de Riesgos'!D31</f>
        <v>2. Falta de copias de seguridad actualizadas.</v>
      </c>
      <c r="F31" s="418"/>
      <c r="G31" s="534"/>
      <c r="H31" s="412"/>
      <c r="I31" s="540"/>
      <c r="J31" s="528"/>
      <c r="K31" s="528"/>
      <c r="L31" s="531"/>
      <c r="M31" s="412"/>
      <c r="N31" s="412"/>
      <c r="O31" s="298"/>
      <c r="P31" s="186"/>
      <c r="Q31" s="187"/>
    </row>
    <row r="32" spans="1:17" ht="12.6" customHeight="1">
      <c r="A32" s="448"/>
      <c r="B32" s="412"/>
      <c r="C32" s="412"/>
      <c r="D32" s="412"/>
      <c r="E32" s="182" t="str">
        <f>'5- Identificación de Riesgos'!D32</f>
        <v>3. Desastres físicos o naturales.</v>
      </c>
      <c r="F32" s="418"/>
      <c r="G32" s="534"/>
      <c r="H32" s="412"/>
      <c r="I32" s="540"/>
      <c r="J32" s="528"/>
      <c r="K32" s="528"/>
      <c r="L32" s="531"/>
      <c r="M32" s="412"/>
      <c r="N32" s="412"/>
      <c r="O32" s="186"/>
      <c r="P32" s="186"/>
      <c r="Q32" s="187"/>
    </row>
    <row r="33" spans="1:17" ht="12.6" customHeight="1">
      <c r="A33" s="448"/>
      <c r="B33" s="412"/>
      <c r="C33" s="412"/>
      <c r="D33" s="412"/>
      <c r="E33" s="182" t="e">
        <f>'5- Identificación de Riesgos'!#REF!</f>
        <v>#REF!</v>
      </c>
      <c r="F33" s="418"/>
      <c r="G33" s="534"/>
      <c r="H33" s="412"/>
      <c r="I33" s="540"/>
      <c r="J33" s="528"/>
      <c r="K33" s="528"/>
      <c r="L33" s="531"/>
      <c r="M33" s="412"/>
      <c r="N33" s="412"/>
      <c r="O33" s="186"/>
      <c r="P33" s="186"/>
      <c r="Q33" s="187"/>
    </row>
    <row r="34" spans="1:17" ht="12.6" customHeight="1">
      <c r="A34" s="448"/>
      <c r="B34" s="412"/>
      <c r="C34" s="412"/>
      <c r="D34" s="412"/>
      <c r="E34" s="182" t="str">
        <f>'5- Identificación de Riesgos'!D33</f>
        <v>4. Error humano o borrado accidental</v>
      </c>
      <c r="F34" s="418"/>
      <c r="G34" s="534"/>
      <c r="H34" s="412"/>
      <c r="I34" s="540"/>
      <c r="J34" s="528"/>
      <c r="K34" s="528"/>
      <c r="L34" s="531"/>
      <c r="M34" s="412"/>
      <c r="N34" s="412"/>
      <c r="O34" s="186"/>
      <c r="P34" s="186"/>
      <c r="Q34" s="187"/>
    </row>
    <row r="35" spans="1:17" ht="12.6" customHeight="1">
      <c r="A35" s="448"/>
      <c r="B35" s="412"/>
      <c r="C35" s="412"/>
      <c r="D35" s="412"/>
      <c r="E35" s="182" t="str">
        <f>'5- Identificación de Riesgos'!D35</f>
        <v>6.Suplantación de usuarios para eliminar o modificar información publicada</v>
      </c>
      <c r="F35" s="418"/>
      <c r="G35" s="534"/>
      <c r="H35" s="412"/>
      <c r="I35" s="540"/>
      <c r="J35" s="528"/>
      <c r="K35" s="528"/>
      <c r="L35" s="531"/>
      <c r="M35" s="412"/>
      <c r="N35" s="412"/>
      <c r="O35" s="186"/>
      <c r="P35" s="186"/>
      <c r="Q35" s="187"/>
    </row>
    <row r="36" spans="1:17" ht="12.6" customHeight="1">
      <c r="A36" s="448"/>
      <c r="B36" s="412"/>
      <c r="C36" s="412"/>
      <c r="D36" s="412"/>
      <c r="E36" s="182" t="str">
        <f>'5- Identificación de Riesgos'!D36</f>
        <v>7.Perdida o hackeo de información derivada de ataques cibernéticos</v>
      </c>
      <c r="F36" s="418"/>
      <c r="G36" s="534"/>
      <c r="H36" s="412"/>
      <c r="I36" s="540"/>
      <c r="J36" s="528"/>
      <c r="K36" s="528"/>
      <c r="L36" s="531"/>
      <c r="M36" s="412"/>
      <c r="N36" s="412"/>
      <c r="O36" s="186"/>
      <c r="P36" s="186"/>
      <c r="Q36" s="187"/>
    </row>
    <row r="37" spans="1:17" ht="12.6" customHeight="1">
      <c r="A37" s="448"/>
      <c r="B37" s="412"/>
      <c r="C37" s="412"/>
      <c r="D37" s="412"/>
      <c r="E37" s="182" t="str">
        <f>'5- Identificación de Riesgos'!D37</f>
        <v>8. Debilidad en los controles establecidos por parte de la interventoría, la supervisión del contrato o la coordinación del servicio</v>
      </c>
      <c r="F37" s="418"/>
      <c r="G37" s="534"/>
      <c r="H37" s="412"/>
      <c r="I37" s="540"/>
      <c r="J37" s="528"/>
      <c r="K37" s="528"/>
      <c r="L37" s="531"/>
      <c r="M37" s="412"/>
      <c r="N37" s="412"/>
      <c r="O37" s="186"/>
      <c r="P37" s="186"/>
      <c r="Q37" s="187"/>
    </row>
    <row r="38" spans="1:17" ht="12.6" customHeight="1">
      <c r="A38" s="448"/>
      <c r="B38" s="412"/>
      <c r="C38" s="412"/>
      <c r="D38" s="412"/>
      <c r="E38" s="182" t="str">
        <f>'5- Identificación de Riesgos'!D38</f>
        <v>9.  Borrado malintencionado</v>
      </c>
      <c r="F38" s="418"/>
      <c r="G38" s="534"/>
      <c r="H38" s="412"/>
      <c r="I38" s="540"/>
      <c r="J38" s="528"/>
      <c r="K38" s="528"/>
      <c r="L38" s="531"/>
      <c r="M38" s="412"/>
      <c r="N38" s="412"/>
      <c r="O38" s="186"/>
      <c r="P38" s="186"/>
      <c r="Q38" s="187"/>
    </row>
    <row r="39" spans="1:17" ht="12.6" customHeight="1" thickBot="1">
      <c r="A39" s="453"/>
      <c r="B39" s="413"/>
      <c r="C39" s="413"/>
      <c r="D39" s="413"/>
      <c r="E39" s="183" t="e">
        <f>'5- Identificación de Riesgos'!#REF!</f>
        <v>#REF!</v>
      </c>
      <c r="F39" s="419"/>
      <c r="G39" s="535"/>
      <c r="H39" s="413"/>
      <c r="I39" s="541"/>
      <c r="J39" s="529"/>
      <c r="K39" s="529"/>
      <c r="L39" s="532"/>
      <c r="M39" s="413"/>
      <c r="N39" s="413"/>
      <c r="O39" s="188"/>
      <c r="P39" s="188"/>
      <c r="Q39" s="189"/>
    </row>
    <row r="40" spans="1:17" ht="12.6" customHeight="1">
      <c r="A40" s="547">
        <f>'5- Identificación de Riesgos'!A40</f>
        <v>4</v>
      </c>
      <c r="B40" s="411" t="str">
        <f>'5- Identificación de Riesgos'!B40</f>
        <v>Posibilidad de publicación de informacion de datos personales, sensibles, semiprivados y privados, por parte de los Despachos Judiciales y administradores de contenidos</v>
      </c>
      <c r="C40" s="411" t="str">
        <f>'5- Identificación de Riesgos'!C40</f>
        <v>Publicación o difusión  de información sin el cumplimiento de los criterios de legalidad, seguridad, calidad o imágen establecidos.</v>
      </c>
      <c r="D40" s="411" t="s">
        <v>425</v>
      </c>
      <c r="E40" s="258" t="str">
        <f>'5- Identificación de Riesgos'!D40</f>
        <v>1. Desconocimiento y/o no aplicación por parte de los Despachos Judiciales y administradores de contenidos, de la normatividad sobre protección de datos personales, sensibles, semiprivados y privados</v>
      </c>
      <c r="F40" s="417" t="str">
        <f>'5- Identificación de Riesgos'!H40</f>
        <v>Muy Baja - 1</v>
      </c>
      <c r="G40" s="411" t="str">
        <f>'5- Identificación de Riesgos'!M40</f>
        <v>Menor - 2</v>
      </c>
      <c r="H40" s="411" t="str">
        <f>'5- Identificación de Riesgos'!N40</f>
        <v>Bajo - 2</v>
      </c>
      <c r="I40" s="540"/>
      <c r="J40" s="543" t="str">
        <f>'6- Valoración Controles'!T40</f>
        <v>Muy Baja - 1</v>
      </c>
      <c r="K40" s="543" t="str">
        <f>'6- Valoración Controles'!U40</f>
        <v>Leve - 1</v>
      </c>
      <c r="L40" s="545" t="e">
        <f>AVERAGE(#REF!)</f>
        <v>#REF!</v>
      </c>
      <c r="M40" s="411" t="str">
        <f>'6- Valoración Controles'!V40</f>
        <v>Bajo - 1</v>
      </c>
      <c r="N40" s="411" t="s">
        <v>431</v>
      </c>
      <c r="O40" s="259"/>
      <c r="P40" s="259"/>
      <c r="Q40" s="260"/>
    </row>
    <row r="41" spans="1:17" ht="12.6" customHeight="1">
      <c r="A41" s="448"/>
      <c r="B41" s="412"/>
      <c r="C41" s="412"/>
      <c r="D41" s="412"/>
      <c r="E41" s="182" t="str">
        <f>'5- Identificación de Riesgos'!D41</f>
        <v>2. Uso de contraseñas debiles para acceder a las plataformas institucionales.</v>
      </c>
      <c r="F41" s="418"/>
      <c r="G41" s="534"/>
      <c r="H41" s="412"/>
      <c r="I41" s="540"/>
      <c r="J41" s="528"/>
      <c r="K41" s="528"/>
      <c r="L41" s="531"/>
      <c r="M41" s="412"/>
      <c r="N41" s="412"/>
      <c r="O41" s="186"/>
      <c r="P41" s="186"/>
      <c r="Q41" s="187"/>
    </row>
    <row r="42" spans="1:17" ht="12.6" customHeight="1">
      <c r="A42" s="448"/>
      <c r="B42" s="412"/>
      <c r="C42" s="412"/>
      <c r="D42" s="412"/>
      <c r="E42" s="182">
        <f>'5- Identificación de Riesgos'!D42</f>
        <v>0</v>
      </c>
      <c r="F42" s="418"/>
      <c r="G42" s="534"/>
      <c r="H42" s="412"/>
      <c r="I42" s="540"/>
      <c r="J42" s="528"/>
      <c r="K42" s="528"/>
      <c r="L42" s="531"/>
      <c r="M42" s="412"/>
      <c r="N42" s="412"/>
      <c r="O42" s="186"/>
      <c r="P42" s="186"/>
      <c r="Q42" s="187"/>
    </row>
    <row r="43" spans="1:17" ht="12.6" customHeight="1">
      <c r="A43" s="448"/>
      <c r="B43" s="412"/>
      <c r="C43" s="412"/>
      <c r="D43" s="412"/>
      <c r="E43" s="182">
        <f>'5- Identificación de Riesgos'!D43</f>
        <v>0</v>
      </c>
      <c r="F43" s="418"/>
      <c r="G43" s="534"/>
      <c r="H43" s="412"/>
      <c r="I43" s="540"/>
      <c r="J43" s="528"/>
      <c r="K43" s="528"/>
      <c r="L43" s="531"/>
      <c r="M43" s="412"/>
      <c r="N43" s="412"/>
      <c r="O43" s="186"/>
      <c r="P43" s="186"/>
      <c r="Q43" s="187"/>
    </row>
    <row r="44" spans="1:17" ht="12.6" customHeight="1">
      <c r="A44" s="448"/>
      <c r="B44" s="412"/>
      <c r="C44" s="412"/>
      <c r="D44" s="412"/>
      <c r="E44" s="182">
        <f>'5- Identificación de Riesgos'!D44</f>
        <v>0</v>
      </c>
      <c r="F44" s="418"/>
      <c r="G44" s="534"/>
      <c r="H44" s="412"/>
      <c r="I44" s="540"/>
      <c r="J44" s="528"/>
      <c r="K44" s="528"/>
      <c r="L44" s="531"/>
      <c r="M44" s="412"/>
      <c r="N44" s="412"/>
      <c r="O44" s="186"/>
      <c r="P44" s="186"/>
      <c r="Q44" s="187"/>
    </row>
    <row r="45" spans="1:17" ht="12.6" customHeight="1">
      <c r="A45" s="448"/>
      <c r="B45" s="412"/>
      <c r="C45" s="412"/>
      <c r="D45" s="412"/>
      <c r="E45" s="182">
        <f>'5- Identificación de Riesgos'!D45</f>
        <v>0</v>
      </c>
      <c r="F45" s="418"/>
      <c r="G45" s="534"/>
      <c r="H45" s="412"/>
      <c r="I45" s="540"/>
      <c r="J45" s="528"/>
      <c r="K45" s="528"/>
      <c r="L45" s="531"/>
      <c r="M45" s="412"/>
      <c r="N45" s="412"/>
      <c r="O45" s="186"/>
      <c r="P45" s="186"/>
      <c r="Q45" s="187"/>
    </row>
    <row r="46" spans="1:17" ht="12.6" customHeight="1">
      <c r="A46" s="448"/>
      <c r="B46" s="412"/>
      <c r="C46" s="412"/>
      <c r="D46" s="412"/>
      <c r="E46" s="182">
        <f>'5- Identificación de Riesgos'!D46</f>
        <v>0</v>
      </c>
      <c r="F46" s="418"/>
      <c r="G46" s="534"/>
      <c r="H46" s="412"/>
      <c r="I46" s="540"/>
      <c r="J46" s="528"/>
      <c r="K46" s="528"/>
      <c r="L46" s="531"/>
      <c r="M46" s="412"/>
      <c r="N46" s="412"/>
      <c r="O46" s="186"/>
      <c r="P46" s="186"/>
      <c r="Q46" s="187"/>
    </row>
    <row r="47" spans="1:17" ht="12.6" customHeight="1">
      <c r="A47" s="448"/>
      <c r="B47" s="412"/>
      <c r="C47" s="412"/>
      <c r="D47" s="412"/>
      <c r="E47" s="182">
        <f>'5- Identificación de Riesgos'!D47</f>
        <v>0</v>
      </c>
      <c r="F47" s="418"/>
      <c r="G47" s="534"/>
      <c r="H47" s="412"/>
      <c r="I47" s="540"/>
      <c r="J47" s="528"/>
      <c r="K47" s="528"/>
      <c r="L47" s="531"/>
      <c r="M47" s="412"/>
      <c r="N47" s="412"/>
      <c r="O47" s="186"/>
      <c r="P47" s="186"/>
      <c r="Q47" s="187"/>
    </row>
    <row r="48" spans="1:17" ht="12.6" customHeight="1">
      <c r="A48" s="448"/>
      <c r="B48" s="412"/>
      <c r="C48" s="412"/>
      <c r="D48" s="412"/>
      <c r="E48" s="182">
        <f>'5- Identificación de Riesgos'!D48</f>
        <v>0</v>
      </c>
      <c r="F48" s="418"/>
      <c r="G48" s="534"/>
      <c r="H48" s="412"/>
      <c r="I48" s="540"/>
      <c r="J48" s="528"/>
      <c r="K48" s="528"/>
      <c r="L48" s="531"/>
      <c r="M48" s="412"/>
      <c r="N48" s="412"/>
      <c r="O48" s="186"/>
      <c r="P48" s="186"/>
      <c r="Q48" s="187"/>
    </row>
    <row r="49" spans="1:17" ht="12.6" customHeight="1" thickBot="1">
      <c r="A49" s="424"/>
      <c r="B49" s="423"/>
      <c r="C49" s="423"/>
      <c r="D49" s="423"/>
      <c r="E49" s="253">
        <f>'5- Identificación de Riesgos'!D49</f>
        <v>0</v>
      </c>
      <c r="F49" s="452"/>
      <c r="G49" s="542"/>
      <c r="H49" s="423"/>
      <c r="I49" s="540"/>
      <c r="J49" s="544"/>
      <c r="K49" s="544"/>
      <c r="L49" s="546"/>
      <c r="M49" s="423"/>
      <c r="N49" s="423"/>
      <c r="O49" s="254"/>
      <c r="P49" s="254"/>
      <c r="Q49" s="255"/>
    </row>
    <row r="50" spans="1:17" ht="135">
      <c r="A50" s="533">
        <v>5</v>
      </c>
      <c r="B50" s="435" t="str">
        <f>'5- Identificación de Riesgos'!B50</f>
        <v>Recibir dádivas o beneficios a nombre propio o de terceros para alterar la información del portal web y aplicaciones conexas de la Rama Judicial, de las cuentas de correo electrónicos institucionales, del agendamiento de las audiencias virtuales, u otros</v>
      </c>
      <c r="C50" s="435" t="str">
        <f>'5- Identificación de Riesgos'!C50</f>
        <v xml:space="preserve">
Recibir dádivas o beneficios a nombre propio o de terceros para alterar la información del portal web y aplicaciones conexas de la Rama Judicial, de las cuentas de correo electrónicos institucionales, del agendamiento de las audiencias virtuales o que no se realicen las audiencias virtuales</v>
      </c>
      <c r="D50" s="435" t="s">
        <v>425</v>
      </c>
      <c r="E50" s="181" t="str">
        <f>'5- Identificación de Riesgos'!D50</f>
        <v>1. Falta de ética y valores.</v>
      </c>
      <c r="F50" s="451" t="str">
        <f>'5- Identificación de Riesgos'!H50</f>
        <v>Muy Baja - 1</v>
      </c>
      <c r="G50" s="435" t="str">
        <f>'5- Identificación de Riesgos'!M50</f>
        <v>Catastrófico - 5</v>
      </c>
      <c r="H50" s="435" t="str">
        <f>'5- Identificación de Riesgos'!N50</f>
        <v>Extremo - 5</v>
      </c>
      <c r="I50" s="539"/>
      <c r="J50" s="527" t="str">
        <f>'6- Valoración Controles'!T50</f>
        <v>Muy Baja - 1</v>
      </c>
      <c r="K50" s="527" t="str">
        <f>'6- Valoración Controles'!U50</f>
        <v>Mayor - 4</v>
      </c>
      <c r="L50" s="530" t="e">
        <f>AVERAGE(#REF!)</f>
        <v>#REF!</v>
      </c>
      <c r="M50" s="435" t="str">
        <f>'6- Valoración Controles'!V50</f>
        <v>Alto  - 4</v>
      </c>
      <c r="N50" s="435" t="s">
        <v>432</v>
      </c>
      <c r="O50" s="298" t="s">
        <v>433</v>
      </c>
      <c r="P50" s="298" t="s">
        <v>434</v>
      </c>
      <c r="Q50" s="299">
        <v>45838</v>
      </c>
    </row>
    <row r="51" spans="1:17" ht="12.6" customHeight="1">
      <c r="A51" s="406"/>
      <c r="B51" s="412"/>
      <c r="C51" s="412"/>
      <c r="D51" s="412"/>
      <c r="E51" s="182" t="str">
        <f>'5- Identificación de Riesgos'!D51</f>
        <v>2. Insuficientes programas de capacitación para la toma de conciencia debido al desconocimiento de la ley antisoborno, anticorrupción, de los valores y principios propios de la entidad.</v>
      </c>
      <c r="F51" s="418"/>
      <c r="G51" s="534"/>
      <c r="H51" s="412"/>
      <c r="I51" s="540"/>
      <c r="J51" s="528"/>
      <c r="K51" s="528"/>
      <c r="L51" s="531"/>
      <c r="M51" s="412"/>
      <c r="N51" s="412"/>
      <c r="O51" s="186"/>
      <c r="P51" s="186"/>
      <c r="Q51" s="187"/>
    </row>
    <row r="52" spans="1:17" ht="12.6" customHeight="1">
      <c r="A52" s="406"/>
      <c r="B52" s="412"/>
      <c r="C52" s="412"/>
      <c r="D52" s="412"/>
      <c r="E52" s="182" t="str">
        <f>'5- Identificación de Riesgos'!D52</f>
        <v>3. Desconocimiento del Código de Etica y Buen Gobierno.</v>
      </c>
      <c r="F52" s="418"/>
      <c r="G52" s="534"/>
      <c r="H52" s="412"/>
      <c r="I52" s="540"/>
      <c r="J52" s="528"/>
      <c r="K52" s="528"/>
      <c r="L52" s="531"/>
      <c r="M52" s="412"/>
      <c r="N52" s="412"/>
      <c r="O52" s="186"/>
      <c r="P52" s="186"/>
      <c r="Q52" s="187"/>
    </row>
    <row r="53" spans="1:17" ht="12.6" customHeight="1">
      <c r="A53" s="406"/>
      <c r="B53" s="412"/>
      <c r="C53" s="412"/>
      <c r="D53" s="412"/>
      <c r="E53" s="182" t="str">
        <f>'5- Identificación de Riesgos'!D53</f>
        <v>4. Uso de contraseñas debiles para acceder a las plataformas institucionales.</v>
      </c>
      <c r="F53" s="418"/>
      <c r="G53" s="534"/>
      <c r="H53" s="412"/>
      <c r="I53" s="540"/>
      <c r="J53" s="528"/>
      <c r="K53" s="528"/>
      <c r="L53" s="531"/>
      <c r="M53" s="412"/>
      <c r="N53" s="412"/>
      <c r="O53" s="186"/>
      <c r="P53" s="186"/>
      <c r="Q53" s="187"/>
    </row>
    <row r="54" spans="1:17" ht="12.6" customHeight="1">
      <c r="A54" s="406"/>
      <c r="B54" s="412"/>
      <c r="C54" s="412"/>
      <c r="D54" s="412"/>
      <c r="E54" s="182" t="str">
        <f>'5- Identificación de Riesgos'!D54</f>
        <v xml:space="preserve">5. Falta de validaciones por parte del superior del servidor judicial que realiza la publicación de información en el portal  </v>
      </c>
      <c r="F54" s="418"/>
      <c r="G54" s="534"/>
      <c r="H54" s="412"/>
      <c r="I54" s="540"/>
      <c r="J54" s="528"/>
      <c r="K54" s="528"/>
      <c r="L54" s="531"/>
      <c r="M54" s="412"/>
      <c r="N54" s="412"/>
      <c r="O54" s="186"/>
      <c r="P54" s="186"/>
      <c r="Q54" s="187"/>
    </row>
    <row r="55" spans="1:17" ht="12.6" customHeight="1">
      <c r="A55" s="406"/>
      <c r="B55" s="412"/>
      <c r="C55" s="412"/>
      <c r="D55" s="412"/>
      <c r="E55" s="182" t="str">
        <f>'5- Identificación de Riesgos'!D55</f>
        <v>6. Falta de validaciones por parte del superior del servidor para el agendamiento y realización de las audiencias virtuales</v>
      </c>
      <c r="F55" s="418"/>
      <c r="G55" s="534"/>
      <c r="H55" s="412"/>
      <c r="I55" s="540"/>
      <c r="J55" s="528"/>
      <c r="K55" s="528"/>
      <c r="L55" s="531"/>
      <c r="M55" s="412"/>
      <c r="N55" s="412"/>
      <c r="O55" s="186"/>
      <c r="P55" s="186"/>
      <c r="Q55" s="187"/>
    </row>
    <row r="56" spans="1:17" ht="12.6" customHeight="1">
      <c r="A56" s="406"/>
      <c r="B56" s="412"/>
      <c r="C56" s="412"/>
      <c r="D56" s="412"/>
      <c r="E56" s="182">
        <f>'5- Identificación de Riesgos'!D56</f>
        <v>0</v>
      </c>
      <c r="F56" s="418"/>
      <c r="G56" s="534"/>
      <c r="H56" s="412"/>
      <c r="I56" s="540"/>
      <c r="J56" s="528"/>
      <c r="K56" s="528"/>
      <c r="L56" s="531"/>
      <c r="M56" s="412"/>
      <c r="N56" s="412"/>
      <c r="O56" s="186"/>
      <c r="P56" s="186"/>
      <c r="Q56" s="187"/>
    </row>
    <row r="57" spans="1:17" ht="12.6" customHeight="1">
      <c r="A57" s="406"/>
      <c r="B57" s="412"/>
      <c r="C57" s="412"/>
      <c r="D57" s="412"/>
      <c r="E57" s="182">
        <f>'5- Identificación de Riesgos'!D57</f>
        <v>0</v>
      </c>
      <c r="F57" s="418"/>
      <c r="G57" s="534"/>
      <c r="H57" s="412"/>
      <c r="I57" s="540"/>
      <c r="J57" s="528"/>
      <c r="K57" s="528"/>
      <c r="L57" s="531"/>
      <c r="M57" s="412"/>
      <c r="N57" s="412"/>
      <c r="O57" s="186"/>
      <c r="P57" s="186"/>
      <c r="Q57" s="187"/>
    </row>
    <row r="58" spans="1:17" ht="12.6" customHeight="1">
      <c r="A58" s="406"/>
      <c r="B58" s="412"/>
      <c r="C58" s="412"/>
      <c r="D58" s="412"/>
      <c r="E58" s="182">
        <f>'5- Identificación de Riesgos'!D58</f>
        <v>0</v>
      </c>
      <c r="F58" s="418"/>
      <c r="G58" s="534"/>
      <c r="H58" s="412"/>
      <c r="I58" s="540"/>
      <c r="J58" s="528"/>
      <c r="K58" s="528"/>
      <c r="L58" s="531"/>
      <c r="M58" s="412"/>
      <c r="N58" s="412"/>
      <c r="O58" s="186"/>
      <c r="P58" s="186"/>
      <c r="Q58" s="187"/>
    </row>
    <row r="59" spans="1:17" ht="12.6" customHeight="1" thickBot="1">
      <c r="A59" s="407"/>
      <c r="B59" s="413"/>
      <c r="C59" s="413"/>
      <c r="D59" s="413"/>
      <c r="E59" s="183">
        <f>'5- Identificación de Riesgos'!D59</f>
        <v>0</v>
      </c>
      <c r="F59" s="419"/>
      <c r="G59" s="535"/>
      <c r="H59" s="413"/>
      <c r="I59" s="541"/>
      <c r="J59" s="529"/>
      <c r="K59" s="529"/>
      <c r="L59" s="532"/>
      <c r="M59" s="413"/>
      <c r="N59" s="413"/>
      <c r="O59" s="188"/>
      <c r="P59" s="188"/>
      <c r="Q59" s="189"/>
    </row>
    <row r="60" spans="1:17" ht="30">
      <c r="A60" s="533">
        <v>6</v>
      </c>
      <c r="B60" s="435" t="str">
        <f>'5- Identificación de Riesgos'!B60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435" t="str">
        <f>'5- Identificación de Riesgos'!C60</f>
        <v>Cuando por indebido interés se actúe afectando la prestación del servicio de Audiencias Virtuales, Videoconferencias y  streaming (Servicios por Demanda), afectando el desarrollo de procesos judiciales o la transmisión de eventos.</v>
      </c>
      <c r="D60" s="435" t="s">
        <v>425</v>
      </c>
      <c r="E60" s="181" t="str">
        <f>'5- Identificación de Riesgos'!D60</f>
        <v>1. Falta de ética de los servidores públicos (Debilidades en principios y valores).</v>
      </c>
      <c r="F60" s="451" t="str">
        <f>'5- Identificación de Riesgos'!H60</f>
        <v>Muy Baja - 1</v>
      </c>
      <c r="G60" s="435" t="str">
        <f>'5- Identificación de Riesgos'!M60</f>
        <v>Moderado - 3</v>
      </c>
      <c r="H60" s="435" t="str">
        <f>'5- Identificación de Riesgos'!N60</f>
        <v>Moderado - 3</v>
      </c>
      <c r="I60" s="539"/>
      <c r="J60" s="527" t="str">
        <f>'6- Valoración Controles'!T60</f>
        <v>Muy Baja - 1</v>
      </c>
      <c r="K60" s="527" t="str">
        <f>'6- Valoración Controles'!U60</f>
        <v>Menor - 2</v>
      </c>
      <c r="L60" s="530" t="e">
        <f>AVERAGE(#REF!)</f>
        <v>#REF!</v>
      </c>
      <c r="M60" s="435" t="str">
        <f>'6- Valoración Controles'!V60</f>
        <v>Bajo - 2</v>
      </c>
      <c r="N60" s="435" t="s">
        <v>431</v>
      </c>
      <c r="O60" s="184"/>
      <c r="P60" s="184"/>
      <c r="Q60" s="185"/>
    </row>
    <row r="61" spans="1:17" ht="30" customHeight="1">
      <c r="A61" s="406"/>
      <c r="B61" s="412"/>
      <c r="C61" s="412"/>
      <c r="D61" s="412"/>
      <c r="E61" s="182" t="str">
        <f>'5- Identificación de Riesgos'!D61</f>
        <v>2. Falta de ética de terceros interesados  (Debilidades principios y valores).</v>
      </c>
      <c r="F61" s="418"/>
      <c r="G61" s="534"/>
      <c r="H61" s="412"/>
      <c r="I61" s="540"/>
      <c r="J61" s="528"/>
      <c r="K61" s="528"/>
      <c r="L61" s="531"/>
      <c r="M61" s="412"/>
      <c r="N61" s="412"/>
      <c r="O61" s="186"/>
      <c r="P61" s="186"/>
      <c r="Q61" s="187"/>
    </row>
    <row r="62" spans="1:17" ht="90">
      <c r="A62" s="406"/>
      <c r="B62" s="412"/>
      <c r="C62" s="412"/>
      <c r="D62" s="412"/>
      <c r="E62" s="182" t="str">
        <f>'5- Identificación de Riesgos'!D62</f>
        <v>3. Debilidad en los controles establecidos por parte del Despacho Judicial, la interventoría, la supervisión del contrato o la coordinación del servicio, a los servicios de Audiencias Virtuales, Videoconferencias y  streaming (Servicios por Demanda).</v>
      </c>
      <c r="F62" s="418"/>
      <c r="G62" s="534"/>
      <c r="H62" s="412"/>
      <c r="I62" s="540"/>
      <c r="J62" s="528"/>
      <c r="K62" s="528"/>
      <c r="L62" s="531"/>
      <c r="M62" s="412"/>
      <c r="N62" s="412"/>
      <c r="O62" s="186"/>
      <c r="P62" s="186"/>
      <c r="Q62" s="187"/>
    </row>
    <row r="63" spans="1:17">
      <c r="A63" s="406"/>
      <c r="B63" s="412"/>
      <c r="C63" s="412"/>
      <c r="D63" s="412"/>
      <c r="E63" s="182">
        <f>'5- Identificación de Riesgos'!D63</f>
        <v>0</v>
      </c>
      <c r="F63" s="418"/>
      <c r="G63" s="534"/>
      <c r="H63" s="412"/>
      <c r="I63" s="540"/>
      <c r="J63" s="528"/>
      <c r="K63" s="528"/>
      <c r="L63" s="531"/>
      <c r="M63" s="412"/>
      <c r="N63" s="412"/>
      <c r="O63" s="186"/>
      <c r="P63" s="186"/>
      <c r="Q63" s="187"/>
    </row>
    <row r="64" spans="1:17">
      <c r="A64" s="406"/>
      <c r="B64" s="412"/>
      <c r="C64" s="412"/>
      <c r="D64" s="412"/>
      <c r="E64" s="182">
        <f>'5- Identificación de Riesgos'!D64</f>
        <v>0</v>
      </c>
      <c r="F64" s="418"/>
      <c r="G64" s="534"/>
      <c r="H64" s="412"/>
      <c r="I64" s="540"/>
      <c r="J64" s="528"/>
      <c r="K64" s="528"/>
      <c r="L64" s="531"/>
      <c r="M64" s="412"/>
      <c r="N64" s="412"/>
      <c r="O64" s="186"/>
      <c r="P64" s="186"/>
      <c r="Q64" s="187"/>
    </row>
    <row r="65" spans="1:17">
      <c r="A65" s="406"/>
      <c r="B65" s="412"/>
      <c r="C65" s="412"/>
      <c r="D65" s="412"/>
      <c r="E65" s="182">
        <f>'5- Identificación de Riesgos'!D65</f>
        <v>0</v>
      </c>
      <c r="F65" s="418"/>
      <c r="G65" s="534"/>
      <c r="H65" s="412"/>
      <c r="I65" s="540"/>
      <c r="J65" s="528"/>
      <c r="K65" s="528"/>
      <c r="L65" s="531"/>
      <c r="M65" s="412"/>
      <c r="N65" s="412"/>
      <c r="O65" s="186"/>
      <c r="P65" s="186"/>
      <c r="Q65" s="187"/>
    </row>
    <row r="66" spans="1:17">
      <c r="A66" s="406"/>
      <c r="B66" s="412"/>
      <c r="C66" s="412"/>
      <c r="D66" s="412"/>
      <c r="E66" s="182">
        <f>'5- Identificación de Riesgos'!D66</f>
        <v>0</v>
      </c>
      <c r="F66" s="418"/>
      <c r="G66" s="534"/>
      <c r="H66" s="412"/>
      <c r="I66" s="540"/>
      <c r="J66" s="528"/>
      <c r="K66" s="528"/>
      <c r="L66" s="531"/>
      <c r="M66" s="412"/>
      <c r="N66" s="412"/>
      <c r="O66" s="186"/>
      <c r="P66" s="186"/>
      <c r="Q66" s="187"/>
    </row>
    <row r="67" spans="1:17">
      <c r="A67" s="406"/>
      <c r="B67" s="412"/>
      <c r="C67" s="412"/>
      <c r="D67" s="412"/>
      <c r="E67" s="182">
        <f>'5- Identificación de Riesgos'!D67</f>
        <v>0</v>
      </c>
      <c r="F67" s="418"/>
      <c r="G67" s="534"/>
      <c r="H67" s="412"/>
      <c r="I67" s="540"/>
      <c r="J67" s="528"/>
      <c r="K67" s="528"/>
      <c r="L67" s="531"/>
      <c r="M67" s="412"/>
      <c r="N67" s="412"/>
      <c r="O67" s="186"/>
      <c r="P67" s="186"/>
      <c r="Q67" s="187"/>
    </row>
    <row r="68" spans="1:17">
      <c r="A68" s="406"/>
      <c r="B68" s="412"/>
      <c r="C68" s="412"/>
      <c r="D68" s="412"/>
      <c r="E68" s="182">
        <f>'5- Identificación de Riesgos'!D68</f>
        <v>0</v>
      </c>
      <c r="F68" s="418"/>
      <c r="G68" s="534"/>
      <c r="H68" s="412"/>
      <c r="I68" s="540"/>
      <c r="J68" s="528"/>
      <c r="K68" s="528"/>
      <c r="L68" s="531"/>
      <c r="M68" s="412"/>
      <c r="N68" s="412"/>
      <c r="O68" s="186"/>
      <c r="P68" s="186"/>
      <c r="Q68" s="187"/>
    </row>
    <row r="69" spans="1:17" ht="15.75" thickBot="1">
      <c r="A69" s="407"/>
      <c r="B69" s="413"/>
      <c r="C69" s="413"/>
      <c r="D69" s="413"/>
      <c r="E69" s="183">
        <f>'5- Identificación de Riesgos'!D69</f>
        <v>0</v>
      </c>
      <c r="F69" s="419"/>
      <c r="G69" s="535"/>
      <c r="H69" s="413"/>
      <c r="I69" s="541"/>
      <c r="J69" s="529"/>
      <c r="K69" s="529"/>
      <c r="L69" s="532"/>
      <c r="M69" s="413"/>
      <c r="N69" s="413"/>
      <c r="O69" s="188"/>
      <c r="P69" s="188"/>
      <c r="Q69" s="189"/>
    </row>
    <row r="70" spans="1:17" ht="30">
      <c r="A70" s="533">
        <v>7</v>
      </c>
      <c r="B70" s="435" t="str">
        <f>'5- Identificación de Riesgos'!B70</f>
        <v>Ofrecer, prometer, entregar, aceptar o solicitar una ventaja indebida para ocultar, modificar o eliminar información publicada en el Portal Web de la Rama Judicial para  favorecer intereses en beneficio propio o de terceros.</v>
      </c>
      <c r="C70" s="435" t="str">
        <f>'5- Identificación de Riesgos'!C70</f>
        <v xml:space="preserve"> Cuando la información que se publica en el Portal de la Rama Judicial se oculta, modifica o elimina de manera indebida, afectando la imagen reputacional de la Rama Judicial.</v>
      </c>
      <c r="D70" s="435" t="s">
        <v>425</v>
      </c>
      <c r="E70" s="181" t="str">
        <f>'5- Identificación de Riesgos'!D70</f>
        <v>1. Falta de ética de los servidores públicos (Debilidades en principios y valores).</v>
      </c>
      <c r="F70" s="451" t="str">
        <f>'5- Identificación de Riesgos'!H70</f>
        <v>Muy Baja - 1</v>
      </c>
      <c r="G70" s="435" t="str">
        <f>'5- Identificación de Riesgos'!M70</f>
        <v>Moderado - 3</v>
      </c>
      <c r="H70" s="435" t="str">
        <f>'5- Identificación de Riesgos'!N70</f>
        <v>Moderado - 3</v>
      </c>
      <c r="I70" s="536"/>
      <c r="J70" s="527" t="str">
        <f>'6- Valoración Controles'!T70</f>
        <v>Muy Baja - 1</v>
      </c>
      <c r="K70" s="527" t="str">
        <f>'6- Valoración Controles'!U70</f>
        <v>Menor - 2</v>
      </c>
      <c r="L70" s="530" t="e">
        <f>AVERAGE(#REF!)</f>
        <v>#REF!</v>
      </c>
      <c r="M70" s="435" t="str">
        <f>'6- Valoración Controles'!V70</f>
        <v>Bajo - 2</v>
      </c>
      <c r="N70" s="435" t="s">
        <v>431</v>
      </c>
      <c r="O70" s="256"/>
      <c r="P70" s="256"/>
      <c r="Q70" s="257"/>
    </row>
    <row r="71" spans="1:17" ht="30">
      <c r="A71" s="406"/>
      <c r="B71" s="412"/>
      <c r="C71" s="412"/>
      <c r="D71" s="412"/>
      <c r="E71" s="182" t="str">
        <f>'5- Identificación de Riesgos'!D71</f>
        <v>2. Falta de ética de terceros interesados  (Debilidades principios y valores).</v>
      </c>
      <c r="F71" s="418"/>
      <c r="G71" s="534"/>
      <c r="H71" s="412"/>
      <c r="I71" s="537"/>
      <c r="J71" s="528"/>
      <c r="K71" s="528"/>
      <c r="L71" s="531"/>
      <c r="M71" s="412"/>
      <c r="N71" s="412"/>
      <c r="O71" s="186"/>
      <c r="P71" s="186"/>
      <c r="Q71" s="187"/>
    </row>
    <row r="72" spans="1:17" ht="45">
      <c r="A72" s="406"/>
      <c r="B72" s="412"/>
      <c r="C72" s="412"/>
      <c r="D72" s="412"/>
      <c r="E72" s="182" t="str">
        <f>'5- Identificación de Riesgos'!D72</f>
        <v>3. Debilidad en los controles establecidos para la publicación de información en el portal web de la Rama Judicial.</v>
      </c>
      <c r="F72" s="418"/>
      <c r="G72" s="534"/>
      <c r="H72" s="412"/>
      <c r="I72" s="537"/>
      <c r="J72" s="528"/>
      <c r="K72" s="528"/>
      <c r="L72" s="531"/>
      <c r="M72" s="412"/>
      <c r="N72" s="412"/>
      <c r="O72" s="186"/>
      <c r="P72" s="186"/>
      <c r="Q72" s="187"/>
    </row>
    <row r="73" spans="1:17" ht="30">
      <c r="A73" s="406"/>
      <c r="B73" s="412"/>
      <c r="C73" s="412"/>
      <c r="D73" s="412"/>
      <c r="E73" s="182" t="str">
        <f>'5- Identificación de Riesgos'!D73</f>
        <v>4. Uso de contraseñas debiles para acceder a las plataformas institucionales.</v>
      </c>
      <c r="F73" s="418"/>
      <c r="G73" s="534"/>
      <c r="H73" s="412"/>
      <c r="I73" s="537"/>
      <c r="J73" s="528"/>
      <c r="K73" s="528"/>
      <c r="L73" s="531"/>
      <c r="M73" s="412"/>
      <c r="N73" s="412"/>
      <c r="O73" s="186"/>
      <c r="P73" s="186"/>
      <c r="Q73" s="187"/>
    </row>
    <row r="74" spans="1:17" ht="45">
      <c r="A74" s="406"/>
      <c r="B74" s="412"/>
      <c r="C74" s="412"/>
      <c r="D74" s="412"/>
      <c r="E74" s="182" t="str">
        <f>'5- Identificación de Riesgos'!D74</f>
        <v xml:space="preserve">5. Falta de validaciones por parte del superior del servidor judicial que realiza la publicación de información en el portal  </v>
      </c>
      <c r="F74" s="418"/>
      <c r="G74" s="534"/>
      <c r="H74" s="412"/>
      <c r="I74" s="537"/>
      <c r="J74" s="528"/>
      <c r="K74" s="528"/>
      <c r="L74" s="531"/>
      <c r="M74" s="412"/>
      <c r="N74" s="412"/>
      <c r="O74" s="186"/>
      <c r="P74" s="186"/>
      <c r="Q74" s="187"/>
    </row>
    <row r="75" spans="1:17">
      <c r="A75" s="406"/>
      <c r="B75" s="412"/>
      <c r="C75" s="412"/>
      <c r="D75" s="412"/>
      <c r="E75" s="182">
        <f>'5- Identificación de Riesgos'!D75</f>
        <v>0</v>
      </c>
      <c r="F75" s="418"/>
      <c r="G75" s="534"/>
      <c r="H75" s="412"/>
      <c r="I75" s="537"/>
      <c r="J75" s="528"/>
      <c r="K75" s="528"/>
      <c r="L75" s="531"/>
      <c r="M75" s="412"/>
      <c r="N75" s="412"/>
      <c r="O75" s="186"/>
      <c r="P75" s="186"/>
      <c r="Q75" s="187"/>
    </row>
    <row r="76" spans="1:17">
      <c r="A76" s="406"/>
      <c r="B76" s="412"/>
      <c r="C76" s="412"/>
      <c r="D76" s="412"/>
      <c r="E76" s="182">
        <f>'5- Identificación de Riesgos'!D76</f>
        <v>0</v>
      </c>
      <c r="F76" s="418"/>
      <c r="G76" s="534"/>
      <c r="H76" s="412"/>
      <c r="I76" s="537"/>
      <c r="J76" s="528"/>
      <c r="K76" s="528"/>
      <c r="L76" s="531"/>
      <c r="M76" s="412"/>
      <c r="N76" s="412"/>
      <c r="O76" s="186"/>
      <c r="P76" s="186"/>
      <c r="Q76" s="187"/>
    </row>
    <row r="77" spans="1:17">
      <c r="A77" s="406"/>
      <c r="B77" s="412"/>
      <c r="C77" s="412"/>
      <c r="D77" s="412"/>
      <c r="E77" s="182">
        <f>'5- Identificación de Riesgos'!D77</f>
        <v>0</v>
      </c>
      <c r="F77" s="418"/>
      <c r="G77" s="534"/>
      <c r="H77" s="412"/>
      <c r="I77" s="537"/>
      <c r="J77" s="528"/>
      <c r="K77" s="528"/>
      <c r="L77" s="531"/>
      <c r="M77" s="412"/>
      <c r="N77" s="412"/>
      <c r="O77" s="186"/>
      <c r="P77" s="186"/>
      <c r="Q77" s="187"/>
    </row>
    <row r="78" spans="1:17">
      <c r="A78" s="406"/>
      <c r="B78" s="412"/>
      <c r="C78" s="412"/>
      <c r="D78" s="412"/>
      <c r="E78" s="182">
        <f>'5- Identificación de Riesgos'!D78</f>
        <v>0</v>
      </c>
      <c r="F78" s="418"/>
      <c r="G78" s="534"/>
      <c r="H78" s="412"/>
      <c r="I78" s="537"/>
      <c r="J78" s="528"/>
      <c r="K78" s="528"/>
      <c r="L78" s="531"/>
      <c r="M78" s="412"/>
      <c r="N78" s="412"/>
      <c r="O78" s="186"/>
      <c r="P78" s="186"/>
      <c r="Q78" s="187"/>
    </row>
    <row r="79" spans="1:17" ht="15.75" thickBot="1">
      <c r="A79" s="407"/>
      <c r="B79" s="413"/>
      <c r="C79" s="413"/>
      <c r="D79" s="413"/>
      <c r="E79" s="183">
        <f>'5- Identificación de Riesgos'!D79</f>
        <v>0</v>
      </c>
      <c r="F79" s="419"/>
      <c r="G79" s="535"/>
      <c r="H79" s="413"/>
      <c r="I79" s="538"/>
      <c r="J79" s="529"/>
      <c r="K79" s="529"/>
      <c r="L79" s="532"/>
      <c r="M79" s="413"/>
      <c r="N79" s="413"/>
      <c r="O79" s="188"/>
      <c r="P79" s="188"/>
      <c r="Q79" s="189"/>
    </row>
    <row r="80" spans="1:17">
      <c r="A80" s="533">
        <v>8</v>
      </c>
      <c r="B80" s="435" t="str">
        <f>'5- Identificación de Riesgos'!B80</f>
        <v>Recibir dádivas o beneficios a nombre propio o de terceros para la reproducción y comercialización  ilegal de publicaciones.</v>
      </c>
      <c r="C80" s="435" t="str">
        <f>'5- Identificación de Riesgos'!C80</f>
        <v>Recibir dádivas o beneficios a nombre propio o de terceros por la reproducción y comercialización ilegal de publicaciones generadas por la Rama Judicial.</v>
      </c>
      <c r="D80" s="435" t="s">
        <v>425</v>
      </c>
      <c r="E80" s="181" t="str">
        <f>'5- Identificación de Riesgos'!D80</f>
        <v>1. Falta de ética y valores.</v>
      </c>
      <c r="F80" s="451" t="str">
        <f>'5- Identificación de Riesgos'!H80</f>
        <v>Muy Baja - 1</v>
      </c>
      <c r="G80" s="435" t="str">
        <f>'5- Identificación de Riesgos'!M80</f>
        <v>Leve - 1</v>
      </c>
      <c r="H80" s="435" t="str">
        <f>'5- Identificación de Riesgos'!N80</f>
        <v>Bajo - 1</v>
      </c>
      <c r="I80" s="536"/>
      <c r="J80" s="527" t="str">
        <f>'6- Valoración Controles'!T80</f>
        <v>Muy Baja - 1</v>
      </c>
      <c r="K80" s="527" t="str">
        <f>'6- Valoración Controles'!U80</f>
        <v>Leve - 1</v>
      </c>
      <c r="L80" s="530" t="e">
        <f>AVERAGE(#REF!)</f>
        <v>#REF!</v>
      </c>
      <c r="M80" s="435" t="str">
        <f>'6- Valoración Controles'!V80</f>
        <v>Bajo - 1</v>
      </c>
      <c r="N80" s="435" t="s">
        <v>431</v>
      </c>
      <c r="O80" s="256"/>
      <c r="P80" s="256"/>
      <c r="Q80" s="257"/>
    </row>
    <row r="81" spans="1:17" ht="75">
      <c r="A81" s="406"/>
      <c r="B81" s="412"/>
      <c r="C81" s="412"/>
      <c r="D81" s="412"/>
      <c r="E81" s="182" t="str">
        <f>'5- Identificación de Riesgos'!D81</f>
        <v>2. Insuficientes programas de capacitación para la toma de conciencia debido al desconocimiento de la ley antisoborno (ISO 37001:2016), anticorrupción, de los  valores y principios propios de la entidad.</v>
      </c>
      <c r="F81" s="418"/>
      <c r="G81" s="534"/>
      <c r="H81" s="412"/>
      <c r="I81" s="537"/>
      <c r="J81" s="528"/>
      <c r="K81" s="528"/>
      <c r="L81" s="531"/>
      <c r="M81" s="412"/>
      <c r="N81" s="412"/>
      <c r="O81" s="186"/>
      <c r="P81" s="186"/>
      <c r="Q81" s="187"/>
    </row>
    <row r="82" spans="1:17" ht="30">
      <c r="A82" s="406"/>
      <c r="B82" s="412"/>
      <c r="C82" s="412"/>
      <c r="D82" s="412"/>
      <c r="E82" s="182" t="str">
        <f>'5- Identificación de Riesgos'!D82</f>
        <v>3. Desconocimiento del Código de Etica y Buen Gobierno.</v>
      </c>
      <c r="F82" s="418"/>
      <c r="G82" s="534"/>
      <c r="H82" s="412"/>
      <c r="I82" s="537"/>
      <c r="J82" s="528"/>
      <c r="K82" s="528"/>
      <c r="L82" s="531"/>
      <c r="M82" s="412"/>
      <c r="N82" s="412"/>
      <c r="O82" s="186"/>
      <c r="P82" s="186"/>
      <c r="Q82" s="187"/>
    </row>
    <row r="83" spans="1:17" ht="30">
      <c r="A83" s="406"/>
      <c r="B83" s="412"/>
      <c r="C83" s="412"/>
      <c r="D83" s="412"/>
      <c r="E83" s="182" t="str">
        <f>'5- Identificación de Riesgos'!D83</f>
        <v>4. Deficiencias y/o fallas de control, registro y verificación de inventarios</v>
      </c>
      <c r="F83" s="418"/>
      <c r="G83" s="534"/>
      <c r="H83" s="412"/>
      <c r="I83" s="537"/>
      <c r="J83" s="528"/>
      <c r="K83" s="528"/>
      <c r="L83" s="531"/>
      <c r="M83" s="412"/>
      <c r="N83" s="412"/>
      <c r="O83" s="186"/>
      <c r="P83" s="186"/>
      <c r="Q83" s="187"/>
    </row>
    <row r="84" spans="1:17" ht="30">
      <c r="A84" s="406"/>
      <c r="B84" s="412"/>
      <c r="C84" s="412"/>
      <c r="D84" s="412"/>
      <c r="E84" s="182" t="str">
        <f>'5- Identificación de Riesgos'!D84</f>
        <v>5. Deficiencias en el control de acceso al material digital para su comercialización ilegal</v>
      </c>
      <c r="F84" s="418"/>
      <c r="G84" s="534"/>
      <c r="H84" s="412"/>
      <c r="I84" s="537"/>
      <c r="J84" s="528"/>
      <c r="K84" s="528"/>
      <c r="L84" s="531"/>
      <c r="M84" s="412"/>
      <c r="N84" s="412"/>
      <c r="O84" s="186"/>
      <c r="P84" s="186"/>
      <c r="Q84" s="187"/>
    </row>
    <row r="85" spans="1:17">
      <c r="A85" s="406"/>
      <c r="B85" s="412"/>
      <c r="C85" s="412"/>
      <c r="D85" s="412"/>
      <c r="E85" s="182">
        <f>'5- Identificación de Riesgos'!D85</f>
        <v>0</v>
      </c>
      <c r="F85" s="418"/>
      <c r="G85" s="534"/>
      <c r="H85" s="412"/>
      <c r="I85" s="537"/>
      <c r="J85" s="528"/>
      <c r="K85" s="528"/>
      <c r="L85" s="531"/>
      <c r="M85" s="412"/>
      <c r="N85" s="412"/>
      <c r="O85" s="186"/>
      <c r="P85" s="186"/>
      <c r="Q85" s="187"/>
    </row>
    <row r="86" spans="1:17">
      <c r="A86" s="406"/>
      <c r="B86" s="412"/>
      <c r="C86" s="412"/>
      <c r="D86" s="412"/>
      <c r="E86" s="182">
        <f>'5- Identificación de Riesgos'!D86</f>
        <v>0</v>
      </c>
      <c r="F86" s="418"/>
      <c r="G86" s="534"/>
      <c r="H86" s="412"/>
      <c r="I86" s="537"/>
      <c r="J86" s="528"/>
      <c r="K86" s="528"/>
      <c r="L86" s="531"/>
      <c r="M86" s="412"/>
      <c r="N86" s="412"/>
      <c r="O86" s="186"/>
      <c r="P86" s="186"/>
      <c r="Q86" s="187"/>
    </row>
    <row r="87" spans="1:17">
      <c r="A87" s="406"/>
      <c r="B87" s="412"/>
      <c r="C87" s="412"/>
      <c r="D87" s="412"/>
      <c r="E87" s="182">
        <f>'5- Identificación de Riesgos'!D87</f>
        <v>0</v>
      </c>
      <c r="F87" s="418"/>
      <c r="G87" s="534"/>
      <c r="H87" s="412"/>
      <c r="I87" s="537"/>
      <c r="J87" s="528"/>
      <c r="K87" s="528"/>
      <c r="L87" s="531"/>
      <c r="M87" s="412"/>
      <c r="N87" s="412"/>
      <c r="O87" s="186"/>
      <c r="P87" s="186"/>
      <c r="Q87" s="187"/>
    </row>
    <row r="88" spans="1:17">
      <c r="A88" s="406"/>
      <c r="B88" s="412"/>
      <c r="C88" s="412"/>
      <c r="D88" s="412"/>
      <c r="E88" s="182">
        <f>'5- Identificación de Riesgos'!D88</f>
        <v>0</v>
      </c>
      <c r="F88" s="418"/>
      <c r="G88" s="534"/>
      <c r="H88" s="412"/>
      <c r="I88" s="537"/>
      <c r="J88" s="528"/>
      <c r="K88" s="528"/>
      <c r="L88" s="531"/>
      <c r="M88" s="412"/>
      <c r="N88" s="412"/>
      <c r="O88" s="186"/>
      <c r="P88" s="186"/>
      <c r="Q88" s="187"/>
    </row>
    <row r="89" spans="1:17" ht="15.75" thickBot="1">
      <c r="A89" s="407"/>
      <c r="B89" s="413"/>
      <c r="C89" s="413"/>
      <c r="D89" s="413"/>
      <c r="E89" s="183">
        <f>'5- Identificación de Riesgos'!D89</f>
        <v>0</v>
      </c>
      <c r="F89" s="419"/>
      <c r="G89" s="535"/>
      <c r="H89" s="413"/>
      <c r="I89" s="538"/>
      <c r="J89" s="529"/>
      <c r="K89" s="529"/>
      <c r="L89" s="532"/>
      <c r="M89" s="413"/>
      <c r="N89" s="413"/>
      <c r="O89" s="188"/>
      <c r="P89" s="188"/>
      <c r="Q89" s="189"/>
    </row>
    <row r="90" spans="1:17">
      <c r="A90" s="533">
        <v>9</v>
      </c>
      <c r="B90" s="435" t="str">
        <f>'5- Identificación de Riesgos'!B90</f>
        <v xml:space="preserve">Recibir dádivas o beneficios a nombre propio o de terceros para la expedición de certificación de servicios y productos no recibidos. </v>
      </c>
      <c r="C90" s="435" t="str">
        <f>'5- Identificación de Riesgos'!C90</f>
        <v xml:space="preserve">Recibir dádivas o beneficios a nombre propio o de terceros para la expedición de certificación a proveedores de servicios y productos de divulgación no recibidos. </v>
      </c>
      <c r="D90" s="435" t="s">
        <v>425</v>
      </c>
      <c r="E90" s="181" t="str">
        <f>'5- Identificación de Riesgos'!D90</f>
        <v>1. Falta de ética y valores.</v>
      </c>
      <c r="F90" s="451" t="str">
        <f>'5- Identificación de Riesgos'!H90</f>
        <v>Muy Baja - 1</v>
      </c>
      <c r="G90" s="435" t="str">
        <f>'5- Identificación de Riesgos'!M90</f>
        <v>Leve - 1</v>
      </c>
      <c r="H90" s="435" t="str">
        <f>'5- Identificación de Riesgos'!N90</f>
        <v>Bajo - 1</v>
      </c>
      <c r="I90" s="536"/>
      <c r="J90" s="527" t="str">
        <f>'6- Valoración Controles'!T90</f>
        <v>Muy Baja - 1</v>
      </c>
      <c r="K90" s="527" t="str">
        <f>'6- Valoración Controles'!U90</f>
        <v>Leve - 1</v>
      </c>
      <c r="L90" s="530" t="e">
        <f>AVERAGE(#REF!)</f>
        <v>#REF!</v>
      </c>
      <c r="M90" s="435" t="str">
        <f>'6- Valoración Controles'!V90</f>
        <v>Bajo - 1</v>
      </c>
      <c r="N90" s="435" t="s">
        <v>431</v>
      </c>
      <c r="O90" s="256"/>
      <c r="P90" s="256"/>
      <c r="Q90" s="257"/>
    </row>
    <row r="91" spans="1:17" ht="75">
      <c r="A91" s="406"/>
      <c r="B91" s="412"/>
      <c r="C91" s="412"/>
      <c r="D91" s="412"/>
      <c r="E91" s="182" t="str">
        <f>'5- Identificación de Riesgos'!D91</f>
        <v>2. Insuficientes programas de capacitación para la toma de conciencia debido al desconocimiento de la ley antisoborno (ISO 37001:2016), Anticorrupción, de los  valores y principios propios de la entidad.</v>
      </c>
      <c r="F91" s="418"/>
      <c r="G91" s="534"/>
      <c r="H91" s="412"/>
      <c r="I91" s="537"/>
      <c r="J91" s="528"/>
      <c r="K91" s="528"/>
      <c r="L91" s="531"/>
      <c r="M91" s="412"/>
      <c r="N91" s="412"/>
      <c r="O91" s="186"/>
      <c r="P91" s="186"/>
      <c r="Q91" s="187"/>
    </row>
    <row r="92" spans="1:17" ht="30">
      <c r="A92" s="406"/>
      <c r="B92" s="412"/>
      <c r="C92" s="412"/>
      <c r="D92" s="412"/>
      <c r="E92" s="182" t="str">
        <f>'5- Identificación de Riesgos'!D92</f>
        <v>3. Desconocimiento del Código de Etica y Buen Gobierno.</v>
      </c>
      <c r="F92" s="418"/>
      <c r="G92" s="534"/>
      <c r="H92" s="412"/>
      <c r="I92" s="537"/>
      <c r="J92" s="528"/>
      <c r="K92" s="528"/>
      <c r="L92" s="531"/>
      <c r="M92" s="412"/>
      <c r="N92" s="412"/>
      <c r="O92" s="186"/>
      <c r="P92" s="186"/>
      <c r="Q92" s="187"/>
    </row>
    <row r="93" spans="1:17" ht="30">
      <c r="A93" s="406"/>
      <c r="B93" s="412"/>
      <c r="C93" s="412"/>
      <c r="D93" s="412"/>
      <c r="E93" s="182" t="str">
        <f>'5- Identificación de Riesgos'!D93</f>
        <v>4.Omisión en la revisión completa de los servicios y productos recibidos</v>
      </c>
      <c r="F93" s="418"/>
      <c r="G93" s="534"/>
      <c r="H93" s="412"/>
      <c r="I93" s="537"/>
      <c r="J93" s="528"/>
      <c r="K93" s="528"/>
      <c r="L93" s="531"/>
      <c r="M93" s="412"/>
      <c r="N93" s="412"/>
      <c r="O93" s="186"/>
      <c r="P93" s="186"/>
      <c r="Q93" s="187"/>
    </row>
    <row r="94" spans="1:17" ht="30">
      <c r="A94" s="406"/>
      <c r="B94" s="412"/>
      <c r="C94" s="412"/>
      <c r="D94" s="412"/>
      <c r="E94" s="182" t="str">
        <f>'5- Identificación de Riesgos'!D94</f>
        <v>5. Falta de control en la expedición de conceptos</v>
      </c>
      <c r="F94" s="418"/>
      <c r="G94" s="534"/>
      <c r="H94" s="412"/>
      <c r="I94" s="537"/>
      <c r="J94" s="528"/>
      <c r="K94" s="528"/>
      <c r="L94" s="531"/>
      <c r="M94" s="412"/>
      <c r="N94" s="412"/>
      <c r="O94" s="186"/>
      <c r="P94" s="186"/>
      <c r="Q94" s="187"/>
    </row>
    <row r="95" spans="1:17">
      <c r="A95" s="406"/>
      <c r="B95" s="412"/>
      <c r="C95" s="412"/>
      <c r="D95" s="412"/>
      <c r="E95" s="182">
        <f>'5- Identificación de Riesgos'!D95</f>
        <v>0</v>
      </c>
      <c r="F95" s="418"/>
      <c r="G95" s="534"/>
      <c r="H95" s="412"/>
      <c r="I95" s="537"/>
      <c r="J95" s="528"/>
      <c r="K95" s="528"/>
      <c r="L95" s="531"/>
      <c r="M95" s="412"/>
      <c r="N95" s="412"/>
      <c r="O95" s="186"/>
      <c r="P95" s="186"/>
      <c r="Q95" s="187"/>
    </row>
    <row r="96" spans="1:17">
      <c r="A96" s="406"/>
      <c r="B96" s="412"/>
      <c r="C96" s="412"/>
      <c r="D96" s="412"/>
      <c r="E96" s="182">
        <f>'5- Identificación de Riesgos'!D96</f>
        <v>0</v>
      </c>
      <c r="F96" s="418"/>
      <c r="G96" s="534"/>
      <c r="H96" s="412"/>
      <c r="I96" s="537"/>
      <c r="J96" s="528"/>
      <c r="K96" s="528"/>
      <c r="L96" s="531"/>
      <c r="M96" s="412"/>
      <c r="N96" s="412"/>
      <c r="O96" s="186"/>
      <c r="P96" s="186"/>
      <c r="Q96" s="187"/>
    </row>
    <row r="97" spans="1:17">
      <c r="A97" s="406"/>
      <c r="B97" s="412"/>
      <c r="C97" s="412"/>
      <c r="D97" s="412"/>
      <c r="E97" s="182">
        <f>'5- Identificación de Riesgos'!D97</f>
        <v>0</v>
      </c>
      <c r="F97" s="418"/>
      <c r="G97" s="534"/>
      <c r="H97" s="412"/>
      <c r="I97" s="537"/>
      <c r="J97" s="528"/>
      <c r="K97" s="528"/>
      <c r="L97" s="531"/>
      <c r="M97" s="412"/>
      <c r="N97" s="412"/>
      <c r="O97" s="186"/>
      <c r="P97" s="186"/>
      <c r="Q97" s="187"/>
    </row>
    <row r="98" spans="1:17">
      <c r="A98" s="406"/>
      <c r="B98" s="412"/>
      <c r="C98" s="412"/>
      <c r="D98" s="412"/>
      <c r="E98" s="182">
        <f>'5- Identificación de Riesgos'!D98</f>
        <v>0</v>
      </c>
      <c r="F98" s="418"/>
      <c r="G98" s="534"/>
      <c r="H98" s="412"/>
      <c r="I98" s="537"/>
      <c r="J98" s="528"/>
      <c r="K98" s="528"/>
      <c r="L98" s="531"/>
      <c r="M98" s="412"/>
      <c r="N98" s="412"/>
      <c r="O98" s="186"/>
      <c r="P98" s="186"/>
      <c r="Q98" s="187"/>
    </row>
    <row r="99" spans="1:17" ht="15.75" thickBot="1">
      <c r="A99" s="407"/>
      <c r="B99" s="413"/>
      <c r="C99" s="413"/>
      <c r="D99" s="413"/>
      <c r="E99" s="183">
        <f>'5- Identificación de Riesgos'!D99</f>
        <v>0</v>
      </c>
      <c r="F99" s="419"/>
      <c r="G99" s="535"/>
      <c r="H99" s="413"/>
      <c r="I99" s="538"/>
      <c r="J99" s="529"/>
      <c r="K99" s="529"/>
      <c r="L99" s="532"/>
      <c r="M99" s="413"/>
      <c r="N99" s="413"/>
      <c r="O99" s="188"/>
      <c r="P99" s="188"/>
      <c r="Q99" s="189"/>
    </row>
  </sheetData>
  <mergeCells count="145">
    <mergeCell ref="I50:I59"/>
    <mergeCell ref="A4:B4"/>
    <mergeCell ref="C4:Q4"/>
    <mergeCell ref="A5:B5"/>
    <mergeCell ref="C5:Q5"/>
    <mergeCell ref="A6:B6"/>
    <mergeCell ref="C6:Q6"/>
    <mergeCell ref="K8:K9"/>
    <mergeCell ref="A30:A39"/>
    <mergeCell ref="B30:B39"/>
    <mergeCell ref="C30:C39"/>
    <mergeCell ref="D30:D39"/>
    <mergeCell ref="F30:F39"/>
    <mergeCell ref="A20:A29"/>
    <mergeCell ref="B20:B29"/>
    <mergeCell ref="K20:K29"/>
    <mergeCell ref="I20:I29"/>
    <mergeCell ref="I30:I39"/>
    <mergeCell ref="M20:M29"/>
    <mergeCell ref="N20:N29"/>
    <mergeCell ref="M10:M19"/>
    <mergeCell ref="N10:N19"/>
    <mergeCell ref="C10:C19"/>
    <mergeCell ref="D10:D19"/>
    <mergeCell ref="F1:Q3"/>
    <mergeCell ref="I8:I9"/>
    <mergeCell ref="I10:I19"/>
    <mergeCell ref="O8:O9"/>
    <mergeCell ref="P8:P9"/>
    <mergeCell ref="Q8:Q9"/>
    <mergeCell ref="A7:E7"/>
    <mergeCell ref="F7:H7"/>
    <mergeCell ref="M8:M9"/>
    <mergeCell ref="N8:N9"/>
    <mergeCell ref="F8:F9"/>
    <mergeCell ref="G8:G9"/>
    <mergeCell ref="J7:N7"/>
    <mergeCell ref="A8:A9"/>
    <mergeCell ref="E8:E9"/>
    <mergeCell ref="L8:L9"/>
    <mergeCell ref="J8:J9"/>
    <mergeCell ref="H8:H9"/>
    <mergeCell ref="C8:C9"/>
    <mergeCell ref="D8:D9"/>
    <mergeCell ref="B8:B9"/>
    <mergeCell ref="A10:A19"/>
    <mergeCell ref="B10:B19"/>
    <mergeCell ref="F10:F19"/>
    <mergeCell ref="M30:M39"/>
    <mergeCell ref="N30:N39"/>
    <mergeCell ref="G30:G39"/>
    <mergeCell ref="H30:H39"/>
    <mergeCell ref="J30:J39"/>
    <mergeCell ref="K30:K39"/>
    <mergeCell ref="L30:L39"/>
    <mergeCell ref="F20:F29"/>
    <mergeCell ref="G20:G29"/>
    <mergeCell ref="H20:H29"/>
    <mergeCell ref="J20:J29"/>
    <mergeCell ref="L20:L29"/>
    <mergeCell ref="K40:K49"/>
    <mergeCell ref="L40:L49"/>
    <mergeCell ref="A40:A49"/>
    <mergeCell ref="B40:B49"/>
    <mergeCell ref="C40:C49"/>
    <mergeCell ref="C20:C29"/>
    <mergeCell ref="D20:D29"/>
    <mergeCell ref="L10:L19"/>
    <mergeCell ref="F40:F49"/>
    <mergeCell ref="G10:G19"/>
    <mergeCell ref="H10:H19"/>
    <mergeCell ref="J10:J19"/>
    <mergeCell ref="K10:K19"/>
    <mergeCell ref="G60:G69"/>
    <mergeCell ref="H60:H69"/>
    <mergeCell ref="I60:I69"/>
    <mergeCell ref="J60:J69"/>
    <mergeCell ref="D40:D49"/>
    <mergeCell ref="I40:I49"/>
    <mergeCell ref="A1:C2"/>
    <mergeCell ref="M40:M49"/>
    <mergeCell ref="N40:N49"/>
    <mergeCell ref="A50:A59"/>
    <mergeCell ref="B50:B59"/>
    <mergeCell ref="C50:C59"/>
    <mergeCell ref="D50:D59"/>
    <mergeCell ref="F50:F59"/>
    <mergeCell ref="G50:G59"/>
    <mergeCell ref="H50:H59"/>
    <mergeCell ref="J50:J59"/>
    <mergeCell ref="K50:K59"/>
    <mergeCell ref="L50:L59"/>
    <mergeCell ref="M50:M59"/>
    <mergeCell ref="N50:N59"/>
    <mergeCell ref="G40:G49"/>
    <mergeCell ref="H40:H49"/>
    <mergeCell ref="J40:J49"/>
    <mergeCell ref="I80:I89"/>
    <mergeCell ref="J80:J89"/>
    <mergeCell ref="K60:K69"/>
    <mergeCell ref="L60:L69"/>
    <mergeCell ref="M60:M69"/>
    <mergeCell ref="N60:N69"/>
    <mergeCell ref="A70:A79"/>
    <mergeCell ref="B70:B79"/>
    <mergeCell ref="C70:C79"/>
    <mergeCell ref="D70:D79"/>
    <mergeCell ref="F70:F79"/>
    <mergeCell ref="G70:G79"/>
    <mergeCell ref="H70:H79"/>
    <mergeCell ref="I70:I79"/>
    <mergeCell ref="J70:J79"/>
    <mergeCell ref="K70:K79"/>
    <mergeCell ref="L70:L79"/>
    <mergeCell ref="M70:M79"/>
    <mergeCell ref="N70:N79"/>
    <mergeCell ref="A60:A69"/>
    <mergeCell ref="B60:B69"/>
    <mergeCell ref="C60:C69"/>
    <mergeCell ref="D60:D69"/>
    <mergeCell ref="F60:F69"/>
    <mergeCell ref="K80:K89"/>
    <mergeCell ref="L80:L89"/>
    <mergeCell ref="M80:M89"/>
    <mergeCell ref="N80:N89"/>
    <mergeCell ref="A90:A99"/>
    <mergeCell ref="B90:B99"/>
    <mergeCell ref="C90:C99"/>
    <mergeCell ref="D90:D99"/>
    <mergeCell ref="F90:F99"/>
    <mergeCell ref="G90:G99"/>
    <mergeCell ref="H90:H99"/>
    <mergeCell ref="I90:I99"/>
    <mergeCell ref="J90:J99"/>
    <mergeCell ref="K90:K99"/>
    <mergeCell ref="L90:L99"/>
    <mergeCell ref="M90:M99"/>
    <mergeCell ref="N90:N99"/>
    <mergeCell ref="A80:A89"/>
    <mergeCell ref="B80:B89"/>
    <mergeCell ref="C80:C89"/>
    <mergeCell ref="D80:D89"/>
    <mergeCell ref="F80:F89"/>
    <mergeCell ref="G80:G89"/>
    <mergeCell ref="H80:H89"/>
  </mergeCells>
  <conditionalFormatting sqref="F10 F20 F30">
    <cfRule type="containsText" dxfId="450" priority="639" operator="containsText" text="Media">
      <formula>NOT(ISERROR(SEARCH("Media",F10)))</formula>
    </cfRule>
    <cfRule type="containsText" dxfId="449" priority="638" operator="containsText" text="Media">
      <formula>NOT(ISERROR(SEARCH("Media",F10)))</formula>
    </cfRule>
    <cfRule type="containsText" dxfId="448" priority="648" operator="containsText" text="Alta">
      <formula>NOT(ISERROR(SEARCH("Alta",F10)))</formula>
    </cfRule>
    <cfRule type="containsText" dxfId="447" priority="647" operator="containsText" text="Muy bajo">
      <formula>NOT(ISERROR(SEARCH("Muy bajo",F10)))</formula>
    </cfRule>
    <cfRule type="containsText" dxfId="446" priority="646" operator="containsText" text="Muy Baja'Tabla probabilidad'!">
      <formula>NOT(ISERROR(SEARCH("Muy Baja'Tabla probabilidad'!",F10)))</formula>
    </cfRule>
    <cfRule type="containsText" dxfId="445" priority="645" operator="containsText" text="Muy Baja">
      <formula>NOT(ISERROR(SEARCH("Muy Baja",F10)))</formula>
    </cfRule>
    <cfRule type="containsText" dxfId="442" priority="651" operator="containsText" text="Muy baja">
      <formula>NOT(ISERROR(SEARCH("Muy baja",F10)))</formula>
    </cfRule>
    <cfRule type="containsText" dxfId="441" priority="650" operator="containsText" text="Baja">
      <formula>NOT(ISERROR(SEARCH("Baja",F10)))</formula>
    </cfRule>
    <cfRule type="containsText" dxfId="440" priority="649" operator="containsText" text="Media">
      <formula>NOT(ISERROR(SEARCH("Media",F10)))</formula>
    </cfRule>
    <cfRule type="containsText" dxfId="439" priority="637" operator="containsText" text="Alta">
      <formula>NOT(ISERROR(SEARCH("Alta",F10)))</formula>
    </cfRule>
    <cfRule type="containsText" dxfId="438" priority="634" operator="containsText" text="Baja">
      <formula>NOT(ISERROR(SEARCH("Baja",F10)))</formula>
    </cfRule>
    <cfRule type="containsText" dxfId="437" priority="633" operator="containsText" text="Muy Baja">
      <formula>NOT(ISERROR(SEARCH("Muy Baja",F10)))</formula>
    </cfRule>
    <cfRule type="containsText" dxfId="436" priority="643" operator="containsText" text="Muy Baja">
      <formula>NOT(ISERROR(SEARCH("Muy Baja",F10)))</formula>
    </cfRule>
    <cfRule type="containsText" dxfId="435" priority="635" operator="containsText" text="Muy Alta">
      <formula>NOT(ISERROR(SEARCH("Muy Alta",F10)))</formula>
    </cfRule>
    <cfRule type="containsText" dxfId="434" priority="644" operator="containsText" text="Muy Baja">
      <formula>NOT(ISERROR(SEARCH("Muy Baja",F10)))</formula>
    </cfRule>
    <cfRule type="containsText" dxfId="433" priority="642" operator="containsText" text="Baja">
      <formula>NOT(ISERROR(SEARCH("Baja",F10)))</formula>
    </cfRule>
    <cfRule type="cellIs" dxfId="432" priority="654" operator="between">
      <formula>1</formula>
      <formula>2</formula>
    </cfRule>
    <cfRule type="cellIs" dxfId="431" priority="655" operator="between">
      <formula>0</formula>
      <formula>2</formula>
    </cfRule>
    <cfRule type="containsText" dxfId="430" priority="641" operator="containsText" text="Muy Baja">
      <formula>NOT(ISERROR(SEARCH("Muy Baja",F10)))</formula>
    </cfRule>
    <cfRule type="containsText" dxfId="429" priority="640" operator="containsText" text="Media">
      <formula>NOT(ISERROR(SEARCH("Media",F10)))</formula>
    </cfRule>
  </conditionalFormatting>
  <conditionalFormatting sqref="F40">
    <cfRule type="containsText" dxfId="428" priority="253" operator="containsText" text="Muy Baja">
      <formula>NOT(ISERROR(SEARCH("Muy Baja",F40)))</formula>
    </cfRule>
    <cfRule type="containsText" dxfId="426" priority="247" operator="containsText" text="Media">
      <formula>NOT(ISERROR(SEARCH("Media",F40)))</formula>
    </cfRule>
    <cfRule type="cellIs" dxfId="425" priority="263" operator="between">
      <formula>1</formula>
      <formula>2</formula>
    </cfRule>
    <cfRule type="cellIs" dxfId="423" priority="264" operator="between">
      <formula>0</formula>
      <formula>2</formula>
    </cfRule>
    <cfRule type="containsText" dxfId="422" priority="260" operator="containsText" text="Muy baja">
      <formula>NOT(ISERROR(SEARCH("Muy baja",F40)))</formula>
    </cfRule>
    <cfRule type="containsText" dxfId="421" priority="259" operator="containsText" text="Baja">
      <formula>NOT(ISERROR(SEARCH("Baja",F40)))</formula>
    </cfRule>
    <cfRule type="containsText" dxfId="420" priority="258" operator="containsText" text="Media">
      <formula>NOT(ISERROR(SEARCH("Media",F40)))</formula>
    </cfRule>
    <cfRule type="containsText" dxfId="419" priority="257" operator="containsText" text="Alta">
      <formula>NOT(ISERROR(SEARCH("Alta",F40)))</formula>
    </cfRule>
    <cfRule type="containsText" dxfId="418" priority="256" operator="containsText" text="Muy bajo">
      <formula>NOT(ISERROR(SEARCH("Muy bajo",F40)))</formula>
    </cfRule>
    <cfRule type="containsText" dxfId="417" priority="255" operator="containsText" text="Muy Baja'Tabla probabilidad'!">
      <formula>NOT(ISERROR(SEARCH("Muy Baja'Tabla probabilidad'!",F40)))</formula>
    </cfRule>
    <cfRule type="containsText" dxfId="416" priority="254" operator="containsText" text="Muy Baja">
      <formula>NOT(ISERROR(SEARCH("Muy Baja",F40)))</formula>
    </cfRule>
    <cfRule type="containsText" dxfId="415" priority="251" operator="containsText" text="Baja">
      <formula>NOT(ISERROR(SEARCH("Baja",F40)))</formula>
    </cfRule>
    <cfRule type="containsText" dxfId="414" priority="250" operator="containsText" text="Muy Baja">
      <formula>NOT(ISERROR(SEARCH("Muy Baja",F40)))</formula>
    </cfRule>
    <cfRule type="containsText" dxfId="413" priority="249" operator="containsText" text="Media">
      <formula>NOT(ISERROR(SEARCH("Media",F40)))</formula>
    </cfRule>
    <cfRule type="containsText" dxfId="412" priority="248" operator="containsText" text="Media">
      <formula>NOT(ISERROR(SEARCH("Media",F40)))</formula>
    </cfRule>
    <cfRule type="containsText" dxfId="411" priority="246" operator="containsText" text="Alta">
      <formula>NOT(ISERROR(SEARCH("Alta",F40)))</formula>
    </cfRule>
    <cfRule type="containsText" dxfId="410" priority="244" operator="containsText" text="Muy Alta">
      <formula>NOT(ISERROR(SEARCH("Muy Alta",F40)))</formula>
    </cfRule>
    <cfRule type="containsText" dxfId="409" priority="252" operator="containsText" text="Muy Baja">
      <formula>NOT(ISERROR(SEARCH("Muy Baja",F40)))</formula>
    </cfRule>
    <cfRule type="containsText" dxfId="408" priority="243" operator="containsText" text="Baja">
      <formula>NOT(ISERROR(SEARCH("Baja",F40)))</formula>
    </cfRule>
    <cfRule type="containsText" dxfId="407" priority="242" operator="containsText" text="Muy Baja">
      <formula>NOT(ISERROR(SEARCH("Muy Baja",F40)))</formula>
    </cfRule>
  </conditionalFormatting>
  <conditionalFormatting sqref="F50 F60 F70">
    <cfRule type="containsText" dxfId="406" priority="190" operator="containsText" text="Muy Alta">
      <formula>NOT(ISERROR(SEARCH("Muy Alta",F50)))</formula>
    </cfRule>
    <cfRule type="containsText" dxfId="405" priority="189" operator="containsText" text="Baja">
      <formula>NOT(ISERROR(SEARCH("Baja",F50)))</formula>
    </cfRule>
    <cfRule type="containsText" dxfId="404" priority="188" operator="containsText" text="Muy Baja">
      <formula>NOT(ISERROR(SEARCH("Muy Baja",F50)))</formula>
    </cfRule>
    <cfRule type="containsText" dxfId="403" priority="204" operator="containsText" text="Media">
      <formula>NOT(ISERROR(SEARCH("Media",F50)))</formula>
    </cfRule>
    <cfRule type="containsText" dxfId="402" priority="198" operator="containsText" text="Muy Baja">
      <formula>NOT(ISERROR(SEARCH("Muy Baja",F50)))</formula>
    </cfRule>
    <cfRule type="containsText" dxfId="401" priority="202" operator="containsText" text="Muy bajo">
      <formula>NOT(ISERROR(SEARCH("Muy bajo",F50)))</formula>
    </cfRule>
    <cfRule type="cellIs" dxfId="399" priority="209" operator="between">
      <formula>1</formula>
      <formula>2</formula>
    </cfRule>
    <cfRule type="cellIs" dxfId="398" priority="210" operator="between">
      <formula>0</formula>
      <formula>2</formula>
    </cfRule>
    <cfRule type="containsText" dxfId="397" priority="203" operator="containsText" text="Alta">
      <formula>NOT(ISERROR(SEARCH("Alta",F50)))</formula>
    </cfRule>
    <cfRule type="containsText" dxfId="396" priority="201" operator="containsText" text="Muy Baja'Tabla probabilidad'!">
      <formula>NOT(ISERROR(SEARCH("Muy Baja'Tabla probabilidad'!",F50)))</formula>
    </cfRule>
    <cfRule type="containsText" dxfId="394" priority="200" operator="containsText" text="Muy Baja">
      <formula>NOT(ISERROR(SEARCH("Muy Baja",F50)))</formula>
    </cfRule>
    <cfRule type="containsText" dxfId="393" priority="199" operator="containsText" text="Muy Baja">
      <formula>NOT(ISERROR(SEARCH("Muy Baja",F50)))</formula>
    </cfRule>
    <cfRule type="containsText" dxfId="392" priority="206" operator="containsText" text="Muy baja">
      <formula>NOT(ISERROR(SEARCH("Muy baja",F50)))</formula>
    </cfRule>
    <cfRule type="containsText" dxfId="391" priority="197" operator="containsText" text="Baja">
      <formula>NOT(ISERROR(SEARCH("Baja",F50)))</formula>
    </cfRule>
    <cfRule type="containsText" dxfId="390" priority="196" operator="containsText" text="Muy Baja">
      <formula>NOT(ISERROR(SEARCH("Muy Baja",F50)))</formula>
    </cfRule>
    <cfRule type="containsText" dxfId="389" priority="195" operator="containsText" text="Media">
      <formula>NOT(ISERROR(SEARCH("Media",F50)))</formula>
    </cfRule>
    <cfRule type="containsText" dxfId="388" priority="194" operator="containsText" text="Media">
      <formula>NOT(ISERROR(SEARCH("Media",F50)))</formula>
    </cfRule>
    <cfRule type="containsText" dxfId="387" priority="193" operator="containsText" text="Media">
      <formula>NOT(ISERROR(SEARCH("Media",F50)))</formula>
    </cfRule>
    <cfRule type="containsText" dxfId="386" priority="192" operator="containsText" text="Alta">
      <formula>NOT(ISERROR(SEARCH("Alta",F50)))</formula>
    </cfRule>
    <cfRule type="containsText" dxfId="385" priority="205" operator="containsText" text="Baja">
      <formula>NOT(ISERROR(SEARCH("Baja",F50)))</formula>
    </cfRule>
  </conditionalFormatting>
  <conditionalFormatting sqref="F80">
    <cfRule type="containsText" dxfId="384" priority="141" operator="containsText" text="Muy baja">
      <formula>NOT(ISERROR(SEARCH("Muy baja",F80)))</formula>
    </cfRule>
    <cfRule type="containsText" dxfId="383" priority="127" operator="containsText" text="Alta">
      <formula>NOT(ISERROR(SEARCH("Alta",F80)))</formula>
    </cfRule>
    <cfRule type="containsText" dxfId="382" priority="139" operator="containsText" text="Media">
      <formula>NOT(ISERROR(SEARCH("Media",F80)))</formula>
    </cfRule>
    <cfRule type="containsText" dxfId="381" priority="138" operator="containsText" text="Alta">
      <formula>NOT(ISERROR(SEARCH("Alta",F80)))</formula>
    </cfRule>
    <cfRule type="containsText" dxfId="380" priority="140" operator="containsText" text="Baja">
      <formula>NOT(ISERROR(SEARCH("Baja",F80)))</formula>
    </cfRule>
    <cfRule type="containsText" dxfId="379" priority="126" operator="containsText" text="Muy Alta">
      <formula>NOT(ISERROR(SEARCH("Muy Alta",F80)))</formula>
    </cfRule>
    <cfRule type="containsText" dxfId="378" priority="125" operator="containsText" text="Baja">
      <formula>NOT(ISERROR(SEARCH("Baja",F80)))</formula>
    </cfRule>
    <cfRule type="containsText" dxfId="377" priority="124" operator="containsText" text="Muy Baja">
      <formula>NOT(ISERROR(SEARCH("Muy Baja",F80)))</formula>
    </cfRule>
    <cfRule type="containsText" dxfId="376" priority="132" operator="containsText" text="Baja">
      <formula>NOT(ISERROR(SEARCH("Baja",F80)))</formula>
    </cfRule>
    <cfRule type="containsText" dxfId="375" priority="133" operator="containsText" text="Muy Baja">
      <formula>NOT(ISERROR(SEARCH("Muy Baja",F80)))</formula>
    </cfRule>
    <cfRule type="containsText" dxfId="374" priority="134" operator="containsText" text="Muy Baja">
      <formula>NOT(ISERROR(SEARCH("Muy Baja",F80)))</formula>
    </cfRule>
    <cfRule type="containsText" dxfId="372" priority="128" operator="containsText" text="Media">
      <formula>NOT(ISERROR(SEARCH("Media",F80)))</formula>
    </cfRule>
    <cfRule type="containsText" dxfId="371" priority="135" operator="containsText" text="Muy Baja">
      <formula>NOT(ISERROR(SEARCH("Muy Baja",F80)))</formula>
    </cfRule>
    <cfRule type="containsText" dxfId="370" priority="136" operator="containsText" text="Muy Baja'Tabla probabilidad'!">
      <formula>NOT(ISERROR(SEARCH("Muy Baja'Tabla probabilidad'!",F80)))</formula>
    </cfRule>
    <cfRule type="containsText" dxfId="369" priority="137" operator="containsText" text="Muy bajo">
      <formula>NOT(ISERROR(SEARCH("Muy bajo",F80)))</formula>
    </cfRule>
    <cfRule type="cellIs" dxfId="367" priority="145" operator="between">
      <formula>0</formula>
      <formula>2</formula>
    </cfRule>
    <cfRule type="containsText" dxfId="366" priority="129" operator="containsText" text="Media">
      <formula>NOT(ISERROR(SEARCH("Media",F80)))</formula>
    </cfRule>
    <cfRule type="containsText" dxfId="365" priority="130" operator="containsText" text="Media">
      <formula>NOT(ISERROR(SEARCH("Media",F80)))</formula>
    </cfRule>
    <cfRule type="containsText" dxfId="364" priority="131" operator="containsText" text="Muy Baja">
      <formula>NOT(ISERROR(SEARCH("Muy Baja",F80)))</formula>
    </cfRule>
    <cfRule type="cellIs" dxfId="363" priority="144" operator="between">
      <formula>1</formula>
      <formula>2</formula>
    </cfRule>
  </conditionalFormatting>
  <conditionalFormatting sqref="F90">
    <cfRule type="containsText" dxfId="362" priority="92" operator="containsText" text="Alta">
      <formula>NOT(ISERROR(SEARCH("Alta",F90)))</formula>
    </cfRule>
    <cfRule type="containsText" dxfId="361" priority="93" operator="containsText" text="Media">
      <formula>NOT(ISERROR(SEARCH("Media",F90)))</formula>
    </cfRule>
    <cfRule type="containsText" dxfId="360" priority="94" operator="containsText" text="Baja">
      <formula>NOT(ISERROR(SEARCH("Baja",F90)))</formula>
    </cfRule>
    <cfRule type="containsText" dxfId="359" priority="95" operator="containsText" text="Muy baja">
      <formula>NOT(ISERROR(SEARCH("Muy baja",F90)))</formula>
    </cfRule>
    <cfRule type="cellIs" dxfId="356" priority="98" operator="between">
      <formula>1</formula>
      <formula>2</formula>
    </cfRule>
    <cfRule type="cellIs" dxfId="355" priority="99" operator="between">
      <formula>0</formula>
      <formula>2</formula>
    </cfRule>
    <cfRule type="containsText" dxfId="354" priority="84" operator="containsText" text="Media">
      <formula>NOT(ISERROR(SEARCH("Media",F90)))</formula>
    </cfRule>
    <cfRule type="containsText" dxfId="353" priority="78" operator="containsText" text="Muy Baja">
      <formula>NOT(ISERROR(SEARCH("Muy Baja",F90)))</formula>
    </cfRule>
    <cfRule type="containsText" dxfId="352" priority="79" operator="containsText" text="Baja">
      <formula>NOT(ISERROR(SEARCH("Baja",F90)))</formula>
    </cfRule>
    <cfRule type="containsText" dxfId="351" priority="80" operator="containsText" text="Muy Alta">
      <formula>NOT(ISERROR(SEARCH("Muy Alta",F90)))</formula>
    </cfRule>
    <cfRule type="containsText" dxfId="350" priority="81" operator="containsText" text="Alta">
      <formula>NOT(ISERROR(SEARCH("Alta",F90)))</formula>
    </cfRule>
    <cfRule type="containsText" dxfId="349" priority="82" operator="containsText" text="Media">
      <formula>NOT(ISERROR(SEARCH("Media",F90)))</formula>
    </cfRule>
    <cfRule type="containsText" dxfId="348" priority="83" operator="containsText" text="Media">
      <formula>NOT(ISERROR(SEARCH("Media",F90)))</formula>
    </cfRule>
    <cfRule type="containsText" dxfId="347" priority="85" operator="containsText" text="Muy Baja">
      <formula>NOT(ISERROR(SEARCH("Muy Baja",F90)))</formula>
    </cfRule>
    <cfRule type="containsText" dxfId="346" priority="86" operator="containsText" text="Baja">
      <formula>NOT(ISERROR(SEARCH("Baja",F90)))</formula>
    </cfRule>
    <cfRule type="containsText" dxfId="345" priority="87" operator="containsText" text="Muy Baja">
      <formula>NOT(ISERROR(SEARCH("Muy Baja",F90)))</formula>
    </cfRule>
    <cfRule type="containsText" dxfId="344" priority="88" operator="containsText" text="Muy Baja">
      <formula>NOT(ISERROR(SEARCH("Muy Baja",F90)))</formula>
    </cfRule>
    <cfRule type="containsText" dxfId="343" priority="89" operator="containsText" text="Muy Baja">
      <formula>NOT(ISERROR(SEARCH("Muy Baja",F90)))</formula>
    </cfRule>
    <cfRule type="containsText" dxfId="342" priority="90" operator="containsText" text="Muy Baja'Tabla probabilidad'!">
      <formula>NOT(ISERROR(SEARCH("Muy Baja'Tabla probabilidad'!",F90)))</formula>
    </cfRule>
    <cfRule type="containsText" dxfId="341" priority="91" operator="containsText" text="Muy bajo">
      <formula>NOT(ISERROR(SEARCH("Muy bajo",F90)))</formula>
    </cfRule>
  </conditionalFormatting>
  <conditionalFormatting sqref="G10 G20 G30">
    <cfRule type="containsText" dxfId="340" priority="628" operator="containsText" text="Mayor">
      <formula>NOT(ISERROR(SEARCH("Mayor",G10)))</formula>
    </cfRule>
    <cfRule type="containsText" dxfId="339" priority="629" operator="containsText" text="Alta">
      <formula>NOT(ISERROR(SEARCH("Alta",G10)))</formula>
    </cfRule>
    <cfRule type="containsText" dxfId="338" priority="630" operator="containsText" text="Moderado">
      <formula>NOT(ISERROR(SEARCH("Moderado",G10)))</formula>
    </cfRule>
    <cfRule type="containsText" dxfId="337" priority="631" operator="containsText" text="Menor">
      <formula>NOT(ISERROR(SEARCH("Menor",G10)))</formula>
    </cfRule>
    <cfRule type="containsText" dxfId="336" priority="632" operator="containsText" text="Leve">
      <formula>NOT(ISERROR(SEARCH("Leve",G10)))</formula>
    </cfRule>
    <cfRule type="containsText" dxfId="335" priority="627" operator="containsText" text="Catastrófico">
      <formula>NOT(ISERROR(SEARCH("Catastrófico",G10)))</formula>
    </cfRule>
  </conditionalFormatting>
  <conditionalFormatting sqref="G40">
    <cfRule type="containsText" dxfId="334" priority="240" operator="containsText" text="Menor">
      <formula>NOT(ISERROR(SEARCH("Menor",G40)))</formula>
    </cfRule>
    <cfRule type="containsText" dxfId="333" priority="241" operator="containsText" text="Leve">
      <formula>NOT(ISERROR(SEARCH("Leve",G40)))</formula>
    </cfRule>
    <cfRule type="containsText" dxfId="332" priority="236" operator="containsText" text="Catastrófico">
      <formula>NOT(ISERROR(SEARCH("Catastrófico",G40)))</formula>
    </cfRule>
    <cfRule type="containsText" dxfId="331" priority="237" operator="containsText" text="Mayor">
      <formula>NOT(ISERROR(SEARCH("Mayor",G40)))</formula>
    </cfRule>
    <cfRule type="containsText" dxfId="330" priority="238" operator="containsText" text="Alta">
      <formula>NOT(ISERROR(SEARCH("Alta",G40)))</formula>
    </cfRule>
    <cfRule type="containsText" dxfId="329" priority="239" operator="containsText" text="Moderado">
      <formula>NOT(ISERROR(SEARCH("Moderado",G40)))</formula>
    </cfRule>
  </conditionalFormatting>
  <conditionalFormatting sqref="G50 G60 G70">
    <cfRule type="containsText" dxfId="328" priority="151" operator="containsText" text="Catastrófico">
      <formula>NOT(ISERROR(SEARCH("Catastrófico",G50)))</formula>
    </cfRule>
    <cfRule type="containsText" dxfId="327" priority="152" operator="containsText" text="Mayor">
      <formula>NOT(ISERROR(SEARCH("Mayor",G50)))</formula>
    </cfRule>
    <cfRule type="containsText" dxfId="326" priority="153" operator="containsText" text="Alta">
      <formula>NOT(ISERROR(SEARCH("Alta",G50)))</formula>
    </cfRule>
    <cfRule type="containsText" dxfId="325" priority="154" operator="containsText" text="Moderado">
      <formula>NOT(ISERROR(SEARCH("Moderado",G50)))</formula>
    </cfRule>
    <cfRule type="containsText" dxfId="324" priority="155" operator="containsText" text="Menor">
      <formula>NOT(ISERROR(SEARCH("Menor",G50)))</formula>
    </cfRule>
    <cfRule type="containsText" dxfId="323" priority="156" operator="containsText" text="Leve">
      <formula>NOT(ISERROR(SEARCH("Leve",G50)))</formula>
    </cfRule>
  </conditionalFormatting>
  <conditionalFormatting sqref="G80">
    <cfRule type="containsText" dxfId="322" priority="109" operator="containsText" text="Menor">
      <formula>NOT(ISERROR(SEARCH("Menor",G80)))</formula>
    </cfRule>
    <cfRule type="containsText" dxfId="321" priority="108" operator="containsText" text="Moderado">
      <formula>NOT(ISERROR(SEARCH("Moderado",G80)))</formula>
    </cfRule>
    <cfRule type="containsText" dxfId="320" priority="107" operator="containsText" text="Alta">
      <formula>NOT(ISERROR(SEARCH("Alta",G80)))</formula>
    </cfRule>
    <cfRule type="containsText" dxfId="319" priority="106" operator="containsText" text="Mayor">
      <formula>NOT(ISERROR(SEARCH("Mayor",G80)))</formula>
    </cfRule>
    <cfRule type="containsText" dxfId="318" priority="105" operator="containsText" text="Catastrófico">
      <formula>NOT(ISERROR(SEARCH("Catastrófico",G80)))</formula>
    </cfRule>
    <cfRule type="containsText" dxfId="317" priority="110" operator="containsText" text="Leve">
      <formula>NOT(ISERROR(SEARCH("Leve",G80)))</formula>
    </cfRule>
  </conditionalFormatting>
  <conditionalFormatting sqref="G90">
    <cfRule type="containsText" dxfId="316" priority="64" operator="containsText" text="Leve">
      <formula>NOT(ISERROR(SEARCH("Leve",G90)))</formula>
    </cfRule>
    <cfRule type="containsText" dxfId="315" priority="63" operator="containsText" text="Menor">
      <formula>NOT(ISERROR(SEARCH("Menor",G90)))</formula>
    </cfRule>
    <cfRule type="containsText" dxfId="314" priority="62" operator="containsText" text="Moderado">
      <formula>NOT(ISERROR(SEARCH("Moderado",G90)))</formula>
    </cfRule>
    <cfRule type="containsText" dxfId="313" priority="61" operator="containsText" text="Alta">
      <formula>NOT(ISERROR(SEARCH("Alta",G90)))</formula>
    </cfRule>
    <cfRule type="containsText" dxfId="312" priority="60" operator="containsText" text="Mayor">
      <formula>NOT(ISERROR(SEARCH("Mayor",G90)))</formula>
    </cfRule>
    <cfRule type="containsText" dxfId="311" priority="59" operator="containsText" text="Catastrófico">
      <formula>NOT(ISERROR(SEARCH("Catastrófico",G90)))</formula>
    </cfRule>
  </conditionalFormatting>
  <conditionalFormatting sqref="H50 H60 H70">
    <cfRule type="containsText" dxfId="310" priority="149" operator="containsText" text="Moderado">
      <formula>NOT(ISERROR(SEARCH("Moderado",H50)))</formula>
    </cfRule>
    <cfRule type="containsText" dxfId="309" priority="146" operator="containsText" text="Extremo">
      <formula>NOT(ISERROR(SEARCH("Extremo",H50)))</formula>
    </cfRule>
    <cfRule type="containsText" dxfId="308" priority="147" operator="containsText" text="Alto">
      <formula>NOT(ISERROR(SEARCH("Alto",H50)))</formula>
    </cfRule>
    <cfRule type="containsText" dxfId="307" priority="148" operator="containsText" text="Bajo">
      <formula>NOT(ISERROR(SEARCH("Bajo",H50)))</formula>
    </cfRule>
  </conditionalFormatting>
  <conditionalFormatting sqref="H80">
    <cfRule type="containsText" dxfId="306" priority="103" operator="containsText" text="Moderado">
      <formula>NOT(ISERROR(SEARCH("Moderado",H80)))</formula>
    </cfRule>
    <cfRule type="containsText" dxfId="305" priority="102" operator="containsText" text="Bajo">
      <formula>NOT(ISERROR(SEARCH("Bajo",H80)))</formula>
    </cfRule>
    <cfRule type="containsText" dxfId="304" priority="101" operator="containsText" text="Alto">
      <formula>NOT(ISERROR(SEARCH("Alto",H80)))</formula>
    </cfRule>
    <cfRule type="containsText" dxfId="303" priority="100" operator="containsText" text="Extremo">
      <formula>NOT(ISERROR(SEARCH("Extremo",H80)))</formula>
    </cfRule>
  </conditionalFormatting>
  <conditionalFormatting sqref="H90">
    <cfRule type="containsText" dxfId="302" priority="57" operator="containsText" text="Moderado">
      <formula>NOT(ISERROR(SEARCH("Moderado",H90)))</formula>
    </cfRule>
    <cfRule type="containsText" dxfId="301" priority="54" operator="containsText" text="Extremo">
      <formula>NOT(ISERROR(SEARCH("Extremo",H90)))</formula>
    </cfRule>
    <cfRule type="containsText" dxfId="300" priority="55" operator="containsText" text="Alto">
      <formula>NOT(ISERROR(SEARCH("Alto",H90)))</formula>
    </cfRule>
    <cfRule type="containsText" dxfId="299" priority="56" operator="containsText" text="Bajo">
      <formula>NOT(ISERROR(SEARCH("Bajo",H90)))</formula>
    </cfRule>
  </conditionalFormatting>
  <conditionalFormatting sqref="H10:I10 H20:I20 H30:I30">
    <cfRule type="containsText" dxfId="298" priority="622" operator="containsText" text="Extremo">
      <formula>NOT(ISERROR(SEARCH("Extremo",H10)))</formula>
    </cfRule>
    <cfRule type="containsText" dxfId="297" priority="623" operator="containsText" text="Alto">
      <formula>NOT(ISERROR(SEARCH("Alto",H10)))</formula>
    </cfRule>
    <cfRule type="containsText" dxfId="296" priority="625" operator="containsText" text="Moderado">
      <formula>NOT(ISERROR(SEARCH("Moderado",H10)))</formula>
    </cfRule>
    <cfRule type="containsText" dxfId="295" priority="626" operator="containsText" text="Extremo">
      <formula>NOT(ISERROR(SEARCH("Extremo",H10)))</formula>
    </cfRule>
    <cfRule type="containsText" dxfId="294" priority="624" operator="containsText" text="Bajo">
      <formula>NOT(ISERROR(SEARCH("Bajo",H10)))</formula>
    </cfRule>
  </conditionalFormatting>
  <conditionalFormatting sqref="H40:I40">
    <cfRule type="containsText" dxfId="293" priority="233" operator="containsText" text="Bajo">
      <formula>NOT(ISERROR(SEARCH("Bajo",H40)))</formula>
    </cfRule>
    <cfRule type="containsText" dxfId="292" priority="235" operator="containsText" text="Extremo">
      <formula>NOT(ISERROR(SEARCH("Extremo",H40)))</formula>
    </cfRule>
    <cfRule type="containsText" dxfId="291" priority="231" operator="containsText" text="Extremo">
      <formula>NOT(ISERROR(SEARCH("Extremo",H40)))</formula>
    </cfRule>
    <cfRule type="containsText" dxfId="290" priority="232" operator="containsText" text="Alto">
      <formula>NOT(ISERROR(SEARCH("Alto",H40)))</formula>
    </cfRule>
    <cfRule type="containsText" dxfId="289" priority="234" operator="containsText" text="Moderado">
      <formula>NOT(ISERROR(SEARCH("Moderado",H40)))</formula>
    </cfRule>
  </conditionalFormatting>
  <conditionalFormatting sqref="H50:I50 H60:I60 H70:I70">
    <cfRule type="containsText" dxfId="288" priority="150" operator="containsText" text="Extremo">
      <formula>NOT(ISERROR(SEARCH("Extremo",H50)))</formula>
    </cfRule>
  </conditionalFormatting>
  <conditionalFormatting sqref="H80:I80">
    <cfRule type="containsText" dxfId="287" priority="104" operator="containsText" text="Extremo">
      <formula>NOT(ISERROR(SEARCH("Extremo",H80)))</formula>
    </cfRule>
  </conditionalFormatting>
  <conditionalFormatting sqref="H90:I90">
    <cfRule type="containsText" dxfId="286" priority="58" operator="containsText" text="Extremo">
      <formula>NOT(ISERROR(SEARCH("Extremo",H90)))</formula>
    </cfRule>
  </conditionalFormatting>
  <conditionalFormatting sqref="I50 I60 I70">
    <cfRule type="containsText" dxfId="285" priority="180" operator="containsText" text="Moderado">
      <formula>NOT(ISERROR(SEARCH("Moderado",I50)))</formula>
    </cfRule>
    <cfRule type="containsText" dxfId="284" priority="179" operator="containsText" text="Bajo">
      <formula>NOT(ISERROR(SEARCH("Bajo",I50)))</formula>
    </cfRule>
    <cfRule type="containsText" dxfId="283" priority="181" operator="containsText" text="Extremo">
      <formula>NOT(ISERROR(SEARCH("Extremo",I50)))</formula>
    </cfRule>
    <cfRule type="containsText" dxfId="282" priority="178" operator="containsText" text="Alto">
      <formula>NOT(ISERROR(SEARCH("Alto",I50)))</formula>
    </cfRule>
  </conditionalFormatting>
  <conditionalFormatting sqref="I80">
    <cfRule type="containsText" dxfId="281" priority="121" operator="containsText" text="Bajo">
      <formula>NOT(ISERROR(SEARCH("Bajo",I80)))</formula>
    </cfRule>
    <cfRule type="containsText" dxfId="280" priority="122" operator="containsText" text="Moderado">
      <formula>NOT(ISERROR(SEARCH("Moderado",I80)))</formula>
    </cfRule>
    <cfRule type="containsText" dxfId="279" priority="123" operator="containsText" text="Extremo">
      <formula>NOT(ISERROR(SEARCH("Extremo",I80)))</formula>
    </cfRule>
    <cfRule type="containsText" dxfId="278" priority="120" operator="containsText" text="Alto">
      <formula>NOT(ISERROR(SEARCH("Alto",I80)))</formula>
    </cfRule>
  </conditionalFormatting>
  <conditionalFormatting sqref="I90">
    <cfRule type="containsText" dxfId="277" priority="77" operator="containsText" text="Extremo">
      <formula>NOT(ISERROR(SEARCH("Extremo",I90)))</formula>
    </cfRule>
    <cfRule type="containsText" dxfId="276" priority="76" operator="containsText" text="Moderado">
      <formula>NOT(ISERROR(SEARCH("Moderado",I90)))</formula>
    </cfRule>
    <cfRule type="containsText" dxfId="275" priority="75" operator="containsText" text="Bajo">
      <formula>NOT(ISERROR(SEARCH("Bajo",I90)))</formula>
    </cfRule>
    <cfRule type="containsText" dxfId="274" priority="74" operator="containsText" text="Alto">
      <formula>NOT(ISERROR(SEARCH("Alto",I90)))</formula>
    </cfRule>
  </conditionalFormatting>
  <conditionalFormatting sqref="J10:J39">
    <cfRule type="containsText" dxfId="273" priority="591" operator="containsText" text="Muy Alta">
      <formula>NOT(ISERROR(SEARCH("Muy Alta",J10)))</formula>
    </cfRule>
    <cfRule type="containsText" dxfId="272" priority="592" operator="containsText" text="Alta">
      <formula>NOT(ISERROR(SEARCH("Alta",J10)))</formula>
    </cfRule>
    <cfRule type="containsText" dxfId="271" priority="593" operator="containsText" text="Media">
      <formula>NOT(ISERROR(SEARCH("Media",J10)))</formula>
    </cfRule>
    <cfRule type="containsText" dxfId="270" priority="595" operator="containsText" text="Muy Baja">
      <formula>NOT(ISERROR(SEARCH("Muy Baja",J10)))</formula>
    </cfRule>
    <cfRule type="containsText" dxfId="269" priority="594" operator="containsText" text="Baja">
      <formula>NOT(ISERROR(SEARCH("Baja",J10)))</formula>
    </cfRule>
  </conditionalFormatting>
  <conditionalFormatting sqref="J10:J99">
    <cfRule type="containsText" dxfId="268" priority="275" operator="containsText" text="Muy Baja">
      <formula>NOT(ISERROR(SEARCH("Muy Baja",J10)))</formula>
    </cfRule>
  </conditionalFormatting>
  <conditionalFormatting sqref="J40:J99">
    <cfRule type="containsText" dxfId="267" priority="166" operator="containsText" text="Baja">
      <formula>NOT(ISERROR(SEARCH("Baja",J40)))</formula>
    </cfRule>
    <cfRule type="containsText" dxfId="266" priority="164" operator="containsText" text="Alta">
      <formula>NOT(ISERROR(SEARCH("Alta",J40)))</formula>
    </cfRule>
    <cfRule type="containsText" dxfId="265" priority="165" operator="containsText" text="Media">
      <formula>NOT(ISERROR(SEARCH("Media",J40)))</formula>
    </cfRule>
    <cfRule type="containsText" dxfId="264" priority="163" operator="containsText" text="Muy Alta">
      <formula>NOT(ISERROR(SEARCH("Muy Alta",J40)))</formula>
    </cfRule>
  </conditionalFormatting>
  <conditionalFormatting sqref="J50:J99">
    <cfRule type="containsText" dxfId="263" priority="157" operator="containsText" text="Muy Baja">
      <formula>NOT(ISERROR(SEARCH("Muy Baja",J50)))</formula>
    </cfRule>
  </conditionalFormatting>
  <conditionalFormatting sqref="K10:K99">
    <cfRule type="containsText" dxfId="262" priority="162" operator="containsText" text="Mayor">
      <formula>NOT(ISERROR(SEARCH("Mayor",K10)))</formula>
    </cfRule>
    <cfRule type="containsText" dxfId="261" priority="161" operator="containsText" text="Leve">
      <formula>NOT(ISERROR(SEARCH("Leve",K10)))</formula>
    </cfRule>
    <cfRule type="containsText" dxfId="260" priority="160" operator="containsText" text="Menor">
      <formula>NOT(ISERROR(SEARCH("Menor",K10)))</formula>
    </cfRule>
    <cfRule type="containsText" dxfId="259" priority="158" operator="containsText" text="Catastrófico">
      <formula>NOT(ISERROR(SEARCH("Catastrófico",K10)))</formula>
    </cfRule>
    <cfRule type="containsText" dxfId="258" priority="159" operator="containsText" text="Moderado">
      <formula>NOT(ISERROR(SEARCH("Moderado",K10)))</formula>
    </cfRule>
  </conditionalFormatting>
  <conditionalFormatting sqref="M10 M20 M30">
    <cfRule type="containsText" dxfId="257" priority="600" operator="containsText" text="Bajo">
      <formula>NOT(ISERROR(SEARCH("Bajo",M10)))</formula>
    </cfRule>
    <cfRule type="containsText" dxfId="256" priority="601" operator="containsText" text="Moderado">
      <formula>NOT(ISERROR(SEARCH("Moderado",M10)))</formula>
    </cfRule>
    <cfRule type="containsText" dxfId="255" priority="602" operator="containsText" text="Extremo">
      <formula>NOT(ISERROR(SEARCH("Extremo",M10)))</formula>
    </cfRule>
    <cfRule type="containsText" dxfId="254" priority="603" operator="containsText" text="Baja">
      <formula>NOT(ISERROR(SEARCH("Baja",M10)))</formula>
    </cfRule>
    <cfRule type="containsText" dxfId="253" priority="604" operator="containsText" text="Alto">
      <formula>NOT(ISERROR(SEARCH("Alto",M10)))</formula>
    </cfRule>
    <cfRule type="containsText" dxfId="252" priority="596" operator="containsText" text="Extremo">
      <formula>NOT(ISERROR(SEARCH("Extremo",M10)))</formula>
    </cfRule>
    <cfRule type="containsText" dxfId="251" priority="597" operator="containsText" text="Alto">
      <formula>NOT(ISERROR(SEARCH("Alto",M10)))</formula>
    </cfRule>
    <cfRule type="containsText" dxfId="250" priority="598" operator="containsText" text="Moderado">
      <formula>NOT(ISERROR(SEARCH("Moderado",M10)))</formula>
    </cfRule>
    <cfRule type="containsText" dxfId="249" priority="599" operator="containsText" text="Menor">
      <formula>NOT(ISERROR(SEARCH("Menor",M10)))</formula>
    </cfRule>
  </conditionalFormatting>
  <conditionalFormatting sqref="M40">
    <cfRule type="containsText" dxfId="248" priority="223" operator="containsText" text="Alto">
      <formula>NOT(ISERROR(SEARCH("Alto",M40)))</formula>
    </cfRule>
    <cfRule type="containsText" dxfId="247" priority="224" operator="containsText" text="Moderado">
      <formula>NOT(ISERROR(SEARCH("Moderado",M40)))</formula>
    </cfRule>
    <cfRule type="containsText" dxfId="246" priority="225" operator="containsText" text="Menor">
      <formula>NOT(ISERROR(SEARCH("Menor",M40)))</formula>
    </cfRule>
    <cfRule type="containsText" dxfId="245" priority="226" operator="containsText" text="Bajo">
      <formula>NOT(ISERROR(SEARCH("Bajo",M40)))</formula>
    </cfRule>
    <cfRule type="containsText" dxfId="244" priority="222" operator="containsText" text="Extremo">
      <formula>NOT(ISERROR(SEARCH("Extremo",M40)))</formula>
    </cfRule>
    <cfRule type="containsText" dxfId="243" priority="228" operator="containsText" text="Extremo">
      <formula>NOT(ISERROR(SEARCH("Extremo",M40)))</formula>
    </cfRule>
    <cfRule type="containsText" dxfId="242" priority="229" operator="containsText" text="Baja">
      <formula>NOT(ISERROR(SEARCH("Baja",M40)))</formula>
    </cfRule>
    <cfRule type="containsText" dxfId="241" priority="230" operator="containsText" text="Alto">
      <formula>NOT(ISERROR(SEARCH("Alto",M40)))</formula>
    </cfRule>
    <cfRule type="containsText" dxfId="240" priority="227" operator="containsText" text="Moderado">
      <formula>NOT(ISERROR(SEARCH("Moderado",M40)))</formula>
    </cfRule>
  </conditionalFormatting>
  <conditionalFormatting sqref="M50 M60 M70">
    <cfRule type="containsText" dxfId="239" priority="170" operator="containsText" text="Moderado">
      <formula>NOT(ISERROR(SEARCH("Moderado",M50)))</formula>
    </cfRule>
    <cfRule type="containsText" dxfId="238" priority="169" operator="containsText" text="Alto">
      <formula>NOT(ISERROR(SEARCH("Alto",M50)))</formula>
    </cfRule>
    <cfRule type="containsText" dxfId="237" priority="168" operator="containsText" text="Extremo">
      <formula>NOT(ISERROR(SEARCH("Extremo",M50)))</formula>
    </cfRule>
    <cfRule type="containsText" dxfId="236" priority="171" operator="containsText" text="Menor">
      <formula>NOT(ISERROR(SEARCH("Menor",M50)))</formula>
    </cfRule>
    <cfRule type="containsText" dxfId="235" priority="176" operator="containsText" text="Alto">
      <formula>NOT(ISERROR(SEARCH("Alto",M50)))</formula>
    </cfRule>
    <cfRule type="containsText" dxfId="234" priority="175" operator="containsText" text="Baja">
      <formula>NOT(ISERROR(SEARCH("Baja",M50)))</formula>
    </cfRule>
    <cfRule type="containsText" dxfId="233" priority="174" operator="containsText" text="Extremo">
      <formula>NOT(ISERROR(SEARCH("Extremo",M50)))</formula>
    </cfRule>
    <cfRule type="containsText" dxfId="232" priority="173" operator="containsText" text="Moderado">
      <formula>NOT(ISERROR(SEARCH("Moderado",M50)))</formula>
    </cfRule>
    <cfRule type="containsText" dxfId="231" priority="172" operator="containsText" text="Bajo">
      <formula>NOT(ISERROR(SEARCH("Bajo",M50)))</formula>
    </cfRule>
  </conditionalFormatting>
  <conditionalFormatting sqref="M80">
    <cfRule type="containsText" dxfId="230" priority="112" operator="containsText" text="Alto">
      <formula>NOT(ISERROR(SEARCH("Alto",M80)))</formula>
    </cfRule>
    <cfRule type="containsText" dxfId="229" priority="113" operator="containsText" text="Moderado">
      <formula>NOT(ISERROR(SEARCH("Moderado",M80)))</formula>
    </cfRule>
    <cfRule type="containsText" dxfId="228" priority="114" operator="containsText" text="Menor">
      <formula>NOT(ISERROR(SEARCH("Menor",M80)))</formula>
    </cfRule>
    <cfRule type="containsText" dxfId="227" priority="115" operator="containsText" text="Bajo">
      <formula>NOT(ISERROR(SEARCH("Bajo",M80)))</formula>
    </cfRule>
    <cfRule type="containsText" dxfId="226" priority="116" operator="containsText" text="Moderado">
      <formula>NOT(ISERROR(SEARCH("Moderado",M80)))</formula>
    </cfRule>
    <cfRule type="containsText" dxfId="225" priority="117" operator="containsText" text="Extremo">
      <formula>NOT(ISERROR(SEARCH("Extremo",M80)))</formula>
    </cfRule>
    <cfRule type="containsText" dxfId="224" priority="118" operator="containsText" text="Baja">
      <formula>NOT(ISERROR(SEARCH("Baja",M80)))</formula>
    </cfRule>
    <cfRule type="containsText" dxfId="223" priority="119" operator="containsText" text="Alto">
      <formula>NOT(ISERROR(SEARCH("Alto",M80)))</formula>
    </cfRule>
    <cfRule type="containsText" dxfId="222" priority="111" operator="containsText" text="Extremo">
      <formula>NOT(ISERROR(SEARCH("Extremo",M80)))</formula>
    </cfRule>
  </conditionalFormatting>
  <conditionalFormatting sqref="M90">
    <cfRule type="containsText" dxfId="221" priority="65" operator="containsText" text="Extremo">
      <formula>NOT(ISERROR(SEARCH("Extremo",M90)))</formula>
    </cfRule>
    <cfRule type="containsText" dxfId="220" priority="66" operator="containsText" text="Alto">
      <formula>NOT(ISERROR(SEARCH("Alto",M90)))</formula>
    </cfRule>
    <cfRule type="containsText" dxfId="219" priority="68" operator="containsText" text="Menor">
      <formula>NOT(ISERROR(SEARCH("Menor",M90)))</formula>
    </cfRule>
    <cfRule type="containsText" dxfId="218" priority="67" operator="containsText" text="Moderado">
      <formula>NOT(ISERROR(SEARCH("Moderado",M90)))</formula>
    </cfRule>
    <cfRule type="containsText" dxfId="217" priority="73" operator="containsText" text="Alto">
      <formula>NOT(ISERROR(SEARCH("Alto",M90)))</formula>
    </cfRule>
    <cfRule type="containsText" dxfId="216" priority="72" operator="containsText" text="Baja">
      <formula>NOT(ISERROR(SEARCH("Baja",M90)))</formula>
    </cfRule>
    <cfRule type="containsText" dxfId="215" priority="71" operator="containsText" text="Extremo">
      <formula>NOT(ISERROR(SEARCH("Extremo",M90)))</formula>
    </cfRule>
    <cfRule type="containsText" dxfId="214" priority="70" operator="containsText" text="Moderado">
      <formula>NOT(ISERROR(SEARCH("Moderado",M90)))</formula>
    </cfRule>
    <cfRule type="containsText" dxfId="213" priority="69" operator="containsText" text="Bajo">
      <formula>NOT(ISERROR(SEARCH("Bajo",M90)))</formula>
    </cfRule>
  </conditionalFormatting>
  <dataValidations count="1">
    <dataValidation type="list" allowBlank="1" showInputMessage="1" showErrorMessage="1" sqref="D10:D9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53"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652"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xm:sqref>
        </x14:conditionalFormatting>
        <x14:conditionalFormatting xmlns:xm="http://schemas.microsoft.com/office/excel/2006/main">
          <x14:cfRule type="containsText" priority="262" operator="containsText" id="{D08E032E-CABD-46C2-BDD5-0300DF6662BC}">
            <xm:f>NOT(ISERROR(SEARCH('8- Políticas de Administración '!$B$5,F40)))</xm:f>
            <xm:f>'8- Políticas de Administración '!$B$5</xm:f>
            <x14:dxf>
              <font>
                <color rgb="FF9C0006"/>
              </font>
              <fill>
                <patternFill>
                  <bgColor rgb="FFFFC7CE"/>
                </patternFill>
              </fill>
            </x14:dxf>
          </x14:cfRule>
          <x14:cfRule type="containsText" priority="261" operator="containsText" id="{0F644C3A-7768-45AE-A2E6-885E8F622290}">
            <xm:f>NOT(ISERROR(SEARCH('8- Políticas de Administración '!$B$5,F40)))</xm:f>
            <xm:f>'8- Políticas de Administración '!$B$5</xm:f>
            <x14:dxf>
              <font>
                <color rgb="FF006100"/>
              </font>
              <fill>
                <patternFill>
                  <bgColor rgb="FFC6EFCE"/>
                </patternFill>
              </fill>
            </x14:dxf>
          </x14:cfRule>
          <xm:sqref>F40</xm:sqref>
        </x14:conditionalFormatting>
        <x14:conditionalFormatting xmlns:xm="http://schemas.microsoft.com/office/excel/2006/main">
          <x14:cfRule type="containsText" priority="208" operator="containsText" id="{27BA7607-D85F-4E29-B877-F399C84FC734}">
            <xm:f>NOT(ISERROR(SEARCH('8- Políticas de Administración '!$B$5,F50)))</xm:f>
            <xm:f>'8- Políticas de Administración '!$B$5</xm:f>
            <x14:dxf>
              <font>
                <color rgb="FF9C0006"/>
              </font>
              <fill>
                <patternFill>
                  <bgColor rgb="FFFFC7CE"/>
                </patternFill>
              </fill>
            </x14:dxf>
          </x14:cfRule>
          <x14:cfRule type="containsText" priority="207" operator="containsText" id="{52D95E34-DAE6-4DDD-A2C4-C5D30D5323B7}">
            <xm:f>NOT(ISERROR(SEARCH('8- Políticas de Administración '!$B$5,F50)))</xm:f>
            <xm:f>'8- Políticas de Administración '!$B$5</xm:f>
            <x14:dxf>
              <font>
                <color rgb="FF006100"/>
              </font>
              <fill>
                <patternFill>
                  <bgColor rgb="FFC6EFCE"/>
                </patternFill>
              </fill>
            </x14:dxf>
          </x14:cfRule>
          <xm:sqref>F50 F60 F70</xm:sqref>
        </x14:conditionalFormatting>
        <x14:conditionalFormatting xmlns:xm="http://schemas.microsoft.com/office/excel/2006/main">
          <x14:cfRule type="containsText" priority="142" operator="containsText" id="{22A89B5C-370C-4609-8E32-F4DD3424B227}">
            <xm:f>NOT(ISERROR(SEARCH('8- Políticas de Administración '!$B$5,F80)))</xm:f>
            <xm:f>'8- Políticas de Administración '!$B$5</xm:f>
            <x14:dxf>
              <font>
                <color rgb="FF006100"/>
              </font>
              <fill>
                <patternFill>
                  <bgColor rgb="FFC6EFCE"/>
                </patternFill>
              </fill>
            </x14:dxf>
          </x14:cfRule>
          <x14:cfRule type="containsText" priority="143" operator="containsText" id="{0EDAC2E7-8490-4402-8FAC-80F53B330827}">
            <xm:f>NOT(ISERROR(SEARCH('8- Políticas de Administración '!$B$5,F80)))</xm:f>
            <xm:f>'8- Políticas de Administración '!$B$5</xm:f>
            <x14:dxf>
              <font>
                <color rgb="FF9C0006"/>
              </font>
              <fill>
                <patternFill>
                  <bgColor rgb="FFFFC7CE"/>
                </patternFill>
              </fill>
            </x14:dxf>
          </x14:cfRule>
          <xm:sqref>F80</xm:sqref>
        </x14:conditionalFormatting>
        <x14:conditionalFormatting xmlns:xm="http://schemas.microsoft.com/office/excel/2006/main">
          <x14:cfRule type="containsText" priority="96" operator="containsText" id="{8D072807-C36C-4586-98F7-878DAB159F95}">
            <xm:f>NOT(ISERROR(SEARCH('8- Políticas de Administración '!$B$5,F90)))</xm:f>
            <xm:f>'8- Políticas de Administración '!$B$5</xm:f>
            <x14:dxf>
              <font>
                <color rgb="FF006100"/>
              </font>
              <fill>
                <patternFill>
                  <bgColor rgb="FFC6EFCE"/>
                </patternFill>
              </fill>
            </x14:dxf>
          </x14:cfRule>
          <x14:cfRule type="containsText" priority="97" operator="containsText" id="{17A4A5E6-342B-49A8-816E-99C2C011D767}">
            <xm:f>NOT(ISERROR(SEARCH('8- Políticas de Administración '!$B$5,F90)))</xm:f>
            <xm:f>'8- Políticas de Administración '!$B$5</xm:f>
            <x14:dxf>
              <font>
                <color rgb="FF9C0006"/>
              </font>
              <fill>
                <patternFill>
                  <bgColor rgb="FFFFC7CE"/>
                </patternFill>
              </fill>
            </x14:dxf>
          </x14:cfRule>
          <xm:sqref>F90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9B119936-262B-D347-8735-FC615188A0A8}">
          <x14:formula1>
            <xm:f>'[Copia de Matriz de Riesgos Comunicación Institucional Integrada_2025.xlsx]9- Matriz de Calor '!#REF!</xm:f>
          </x14:formula1>
          <xm:sqref>N10:N99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C1" zoomScale="70" zoomScaleNormal="70" workbookViewId="0">
      <selection activeCell="C18" sqref="C18:E18"/>
    </sheetView>
  </sheetViews>
  <sheetFormatPr baseColWidth="10" defaultColWidth="11.42578125" defaultRowHeight="15"/>
  <cols>
    <col min="2" max="2" width="24.28515625" customWidth="1"/>
    <col min="3" max="3" width="62.85546875" customWidth="1"/>
    <col min="4" max="4" width="10.28515625" bestFit="1" customWidth="1"/>
    <col min="5" max="5" width="84.28515625" style="42" customWidth="1"/>
    <col min="6" max="6" width="24.7109375" customWidth="1"/>
    <col min="7" max="7" width="11.42578125" customWidth="1"/>
    <col min="8" max="8" width="13.7109375" customWidth="1"/>
    <col min="9" max="9" width="28.42578125" hidden="1" customWidth="1"/>
    <col min="10" max="13" width="11.42578125" customWidth="1"/>
    <col min="32" max="137" width="11.42578125" style="2"/>
  </cols>
  <sheetData>
    <row r="1" spans="1:137" s="2" customFormat="1">
      <c r="E1" s="39"/>
    </row>
    <row r="2" spans="1:137" ht="24" thickBot="1">
      <c r="A2" s="2"/>
      <c r="B2" s="562" t="s">
        <v>435</v>
      </c>
      <c r="C2" s="562"/>
      <c r="D2" s="562"/>
      <c r="E2" s="562"/>
      <c r="F2" s="78"/>
      <c r="G2" s="2"/>
      <c r="H2" s="2"/>
      <c r="I2" s="2"/>
      <c r="J2" s="2"/>
      <c r="K2" s="2"/>
      <c r="L2" s="2"/>
      <c r="M2" s="2"/>
      <c r="N2" s="2"/>
      <c r="O2" s="2"/>
      <c r="P2" s="2"/>
      <c r="Q2" s="2"/>
      <c r="R2" s="2"/>
      <c r="S2" s="2"/>
      <c r="T2" s="2"/>
      <c r="U2" s="2"/>
      <c r="V2" s="2"/>
      <c r="W2" s="2"/>
      <c r="X2" s="2"/>
      <c r="Y2" s="2"/>
      <c r="Z2" s="2"/>
      <c r="AA2" s="2"/>
      <c r="AB2" s="2"/>
      <c r="AC2" s="2"/>
      <c r="AD2" s="2"/>
      <c r="AE2" s="2"/>
    </row>
    <row r="3" spans="1:137" ht="16.5" thickTop="1" thickBot="1">
      <c r="A3" s="2"/>
      <c r="B3" s="10"/>
      <c r="C3" s="10"/>
      <c r="D3" s="10"/>
      <c r="E3" s="40"/>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6"/>
      <c r="C4" s="243" t="s">
        <v>436</v>
      </c>
      <c r="D4" s="244"/>
      <c r="E4" s="245" t="s">
        <v>437</v>
      </c>
      <c r="F4" s="58"/>
      <c r="G4" s="2"/>
      <c r="H4" s="2"/>
      <c r="I4" s="2"/>
      <c r="J4" s="2"/>
      <c r="K4" s="2"/>
      <c r="L4" s="2"/>
      <c r="M4" s="2"/>
      <c r="N4" s="2"/>
      <c r="O4" s="2"/>
      <c r="P4" s="2"/>
      <c r="Q4" s="2"/>
      <c r="R4" s="2"/>
      <c r="S4" s="2"/>
      <c r="T4" s="2"/>
      <c r="U4" s="2"/>
      <c r="V4" s="2"/>
      <c r="W4" s="2"/>
      <c r="X4" s="2"/>
      <c r="Y4" s="2"/>
      <c r="Z4" s="2"/>
      <c r="AA4" s="2"/>
      <c r="AB4" s="2"/>
      <c r="AC4" s="2"/>
      <c r="AD4" s="2"/>
      <c r="AE4" s="2"/>
    </row>
    <row r="5" spans="1:137" ht="40.5">
      <c r="A5" s="2"/>
      <c r="B5" s="56"/>
      <c r="C5" s="59" t="s">
        <v>438</v>
      </c>
      <c r="D5" s="59"/>
      <c r="E5" s="59" t="s">
        <v>439</v>
      </c>
      <c r="F5" s="57" t="s">
        <v>437</v>
      </c>
      <c r="G5" s="2"/>
      <c r="H5" s="2"/>
      <c r="I5" s="2"/>
      <c r="J5" s="2"/>
      <c r="K5" s="2"/>
      <c r="L5" s="2"/>
      <c r="M5" s="2"/>
      <c r="N5" s="2"/>
      <c r="O5" s="2"/>
      <c r="P5" s="2"/>
      <c r="Q5" s="2"/>
      <c r="R5" s="2"/>
      <c r="S5" s="2"/>
      <c r="T5" s="2"/>
      <c r="U5" s="2"/>
      <c r="V5" s="2"/>
      <c r="W5" s="2"/>
      <c r="X5" s="2"/>
      <c r="Y5" s="2"/>
      <c r="Z5" s="2"/>
      <c r="AA5" s="2"/>
      <c r="AB5" s="2"/>
      <c r="AC5" s="2"/>
      <c r="AD5" s="2"/>
      <c r="AE5" s="2"/>
    </row>
    <row r="6" spans="1:137" ht="20.25">
      <c r="A6" s="2"/>
      <c r="B6" s="60" t="s">
        <v>440</v>
      </c>
      <c r="C6" s="246" t="s">
        <v>441</v>
      </c>
      <c r="D6" s="247">
        <v>0.04</v>
      </c>
      <c r="E6" s="248" t="s">
        <v>442</v>
      </c>
      <c r="F6" s="89">
        <v>1</v>
      </c>
      <c r="G6" s="2"/>
      <c r="H6" s="45"/>
      <c r="I6" s="2"/>
      <c r="J6" s="2"/>
      <c r="K6" s="2"/>
      <c r="L6" s="2"/>
      <c r="M6" s="2"/>
      <c r="N6" s="2"/>
      <c r="O6" s="2"/>
      <c r="P6" s="2"/>
      <c r="Q6" s="2"/>
      <c r="R6" s="2"/>
      <c r="S6" s="2"/>
      <c r="T6" s="2"/>
      <c r="U6" s="2"/>
      <c r="V6" s="2"/>
      <c r="W6" s="2"/>
      <c r="X6" s="2"/>
      <c r="Y6" s="2"/>
      <c r="Z6" s="2"/>
      <c r="AA6" s="2"/>
      <c r="AB6" s="2"/>
      <c r="AC6" s="2"/>
      <c r="AD6" s="2"/>
      <c r="AE6" s="2"/>
    </row>
    <row r="7" spans="1:137" ht="20.25">
      <c r="A7" s="2"/>
      <c r="B7" s="61" t="s">
        <v>443</v>
      </c>
      <c r="C7" s="246" t="s">
        <v>444</v>
      </c>
      <c r="D7" s="247">
        <v>0.09</v>
      </c>
      <c r="E7" s="248" t="s">
        <v>445</v>
      </c>
      <c r="F7" s="8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2" t="s">
        <v>446</v>
      </c>
      <c r="C8" s="246" t="s">
        <v>447</v>
      </c>
      <c r="D8" s="247">
        <v>0.28999999999999998</v>
      </c>
      <c r="E8" s="248" t="s">
        <v>448</v>
      </c>
      <c r="F8" s="8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3" t="s">
        <v>449</v>
      </c>
      <c r="C9" s="246" t="s">
        <v>450</v>
      </c>
      <c r="D9" s="247">
        <v>0.49</v>
      </c>
      <c r="E9" s="248" t="s">
        <v>451</v>
      </c>
      <c r="F9" s="8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4" t="s">
        <v>452</v>
      </c>
      <c r="C10" s="246" t="s">
        <v>453</v>
      </c>
      <c r="D10" s="247">
        <v>1</v>
      </c>
      <c r="E10" s="248" t="s">
        <v>454</v>
      </c>
      <c r="F10" s="89">
        <v>5</v>
      </c>
      <c r="G10" s="2"/>
      <c r="H10" s="2"/>
      <c r="I10" s="81" t="s">
        <v>455</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1"/>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39"/>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39"/>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63" t="s">
        <v>456</v>
      </c>
      <c r="C14" s="563"/>
      <c r="D14" s="563"/>
      <c r="E14" s="563"/>
      <c r="F14" s="87"/>
      <c r="G14" s="55"/>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67"/>
      <c r="C15" s="86"/>
      <c r="D15" s="86"/>
      <c r="E15" s="86"/>
      <c r="F15" s="6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68" customFormat="1" ht="20.25">
      <c r="A16" s="66"/>
      <c r="B16" s="67"/>
      <c r="C16" s="561" t="s">
        <v>290</v>
      </c>
      <c r="D16" s="561"/>
      <c r="E16" s="561"/>
      <c r="F16" s="67"/>
      <c r="G16" s="66"/>
      <c r="H16" s="66"/>
      <c r="I16" s="82" t="s">
        <v>285</v>
      </c>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row>
    <row r="17" spans="1:137" s="68" customFormat="1" ht="30.75" customHeight="1">
      <c r="A17" s="66"/>
      <c r="B17" s="60" t="s">
        <v>457</v>
      </c>
      <c r="C17" s="559" t="s">
        <v>345</v>
      </c>
      <c r="D17" s="559"/>
      <c r="E17" s="559"/>
      <c r="F17" s="89">
        <v>1</v>
      </c>
      <c r="G17" s="66"/>
      <c r="H17" s="66"/>
      <c r="I17" s="81" t="s">
        <v>290</v>
      </c>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row>
    <row r="18" spans="1:137" s="68" customFormat="1" ht="30.75" customHeight="1">
      <c r="A18" s="66"/>
      <c r="B18" s="61" t="s">
        <v>458</v>
      </c>
      <c r="C18" s="559" t="s">
        <v>324</v>
      </c>
      <c r="D18" s="559"/>
      <c r="E18" s="559"/>
      <c r="F18" s="89">
        <v>2</v>
      </c>
      <c r="G18" s="66"/>
      <c r="H18" s="66"/>
      <c r="I18" s="81" t="s">
        <v>302</v>
      </c>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row>
    <row r="19" spans="1:137" s="68" customFormat="1" ht="30.75" customHeight="1">
      <c r="A19" s="66"/>
      <c r="B19" s="62" t="s">
        <v>459</v>
      </c>
      <c r="C19" s="559" t="s">
        <v>460</v>
      </c>
      <c r="D19" s="559"/>
      <c r="E19" s="559"/>
      <c r="F19" s="89">
        <v>3</v>
      </c>
      <c r="G19" s="66"/>
      <c r="H19" s="66"/>
      <c r="I19" s="81" t="s">
        <v>425</v>
      </c>
      <c r="J19" s="66"/>
      <c r="K19" s="66"/>
      <c r="L19" s="66"/>
      <c r="M19" s="66"/>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row>
    <row r="20" spans="1:137" s="68" customFormat="1" ht="30.75" customHeight="1">
      <c r="A20" s="66"/>
      <c r="B20" s="63" t="s">
        <v>461</v>
      </c>
      <c r="C20" s="559" t="s">
        <v>300</v>
      </c>
      <c r="D20" s="559"/>
      <c r="E20" s="559"/>
      <c r="F20" s="89">
        <v>4</v>
      </c>
      <c r="G20" s="66"/>
      <c r="H20" s="66"/>
      <c r="I20" s="81" t="s">
        <v>293</v>
      </c>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row>
    <row r="21" spans="1:137" s="68" customFormat="1" ht="30.75" customHeight="1">
      <c r="A21" s="66"/>
      <c r="B21" s="64" t="s">
        <v>462</v>
      </c>
      <c r="C21" s="559" t="s">
        <v>291</v>
      </c>
      <c r="D21" s="559"/>
      <c r="E21" s="559"/>
      <c r="F21" s="89">
        <v>5</v>
      </c>
      <c r="G21" s="66"/>
      <c r="H21" s="66"/>
      <c r="I21" s="81" t="str">
        <f>C48</f>
        <v>Interrupción o afectación en la prestación del servicio administrativo</v>
      </c>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row>
    <row r="22" spans="1:137" s="68" customFormat="1" ht="20.25">
      <c r="A22" s="66"/>
      <c r="B22" s="74"/>
      <c r="C22" s="65"/>
      <c r="D22" s="65"/>
      <c r="E22" s="65"/>
      <c r="F22" s="75"/>
      <c r="G22" s="66"/>
      <c r="H22" s="66"/>
      <c r="I22" s="81" t="str">
        <f>C56</f>
        <v>Afectación Ambiental</v>
      </c>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c r="EF22" s="66"/>
      <c r="EG22" s="66"/>
    </row>
    <row r="23" spans="1:137" s="68" customFormat="1" ht="20.25">
      <c r="A23" s="66"/>
      <c r="B23" s="74"/>
      <c r="C23" s="65"/>
      <c r="D23" s="65"/>
      <c r="E23" s="65"/>
      <c r="F23" s="75"/>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row>
    <row r="24" spans="1:137" s="68" customFormat="1" ht="20.25">
      <c r="A24" s="66"/>
      <c r="B24" s="67"/>
      <c r="C24" s="560" t="s">
        <v>302</v>
      </c>
      <c r="D24" s="560"/>
      <c r="E24" s="560"/>
      <c r="F24" s="75"/>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row>
    <row r="25" spans="1:137" s="68" customFormat="1" ht="20.25">
      <c r="A25" s="66"/>
      <c r="B25" s="69" t="s">
        <v>457</v>
      </c>
      <c r="C25" s="559" t="s">
        <v>352</v>
      </c>
      <c r="D25" s="559"/>
      <c r="E25" s="559"/>
      <c r="F25" s="89">
        <v>1</v>
      </c>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row>
    <row r="26" spans="1:137" s="68" customFormat="1" ht="20.25">
      <c r="A26" s="66"/>
      <c r="B26" s="70" t="s">
        <v>458</v>
      </c>
      <c r="C26" s="559" t="s">
        <v>463</v>
      </c>
      <c r="D26" s="559"/>
      <c r="E26" s="559"/>
      <c r="F26" s="89">
        <v>2</v>
      </c>
      <c r="G26" s="66"/>
      <c r="H26" s="66"/>
      <c r="I26" s="74"/>
      <c r="J26" s="74"/>
      <c r="K26" s="74"/>
      <c r="L26" s="74"/>
      <c r="M26" s="74"/>
      <c r="N26" s="74"/>
      <c r="O26" s="74"/>
      <c r="P26" s="74"/>
      <c r="Q26" s="74"/>
      <c r="R26" s="74"/>
      <c r="S26" s="74"/>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c r="EF26" s="66"/>
      <c r="EG26" s="66"/>
    </row>
    <row r="27" spans="1:137" s="68" customFormat="1" ht="20.25">
      <c r="A27" s="66"/>
      <c r="B27" s="71" t="s">
        <v>459</v>
      </c>
      <c r="C27" s="559" t="s">
        <v>303</v>
      </c>
      <c r="D27" s="559"/>
      <c r="E27" s="559"/>
      <c r="F27" s="89">
        <v>3</v>
      </c>
      <c r="G27" s="66"/>
      <c r="H27" s="66"/>
      <c r="I27" s="7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4"/>
      <c r="K27" s="74"/>
      <c r="L27" s="74"/>
      <c r="M27" s="74"/>
      <c r="N27" s="74"/>
      <c r="O27" s="74"/>
      <c r="P27" s="74"/>
      <c r="Q27" s="74"/>
      <c r="R27" s="74"/>
      <c r="S27" s="74"/>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c r="EF27" s="66"/>
      <c r="EG27" s="66"/>
    </row>
    <row r="28" spans="1:137" s="68" customFormat="1" ht="20.25">
      <c r="A28" s="66"/>
      <c r="B28" s="72" t="s">
        <v>461</v>
      </c>
      <c r="C28" s="559" t="s">
        <v>464</v>
      </c>
      <c r="D28" s="559"/>
      <c r="E28" s="559"/>
      <c r="F28" s="89">
        <v>4</v>
      </c>
      <c r="G28" s="66"/>
      <c r="H28" s="66"/>
      <c r="I28" s="74" t="str">
        <v xml:space="preserve">Si el hecho llegara a presentarse, tendría bajo impacto o efecto sobre la entidad.
</v>
      </c>
      <c r="J28" s="74"/>
      <c r="K28" s="74"/>
      <c r="L28" s="74"/>
      <c r="M28" s="74"/>
      <c r="N28" s="74"/>
      <c r="O28" s="74"/>
      <c r="P28" s="74"/>
      <c r="Q28" s="74"/>
      <c r="R28" s="74"/>
      <c r="S28" s="74"/>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c r="EF28" s="66"/>
      <c r="EG28" s="66"/>
    </row>
    <row r="29" spans="1:137" s="68" customFormat="1" ht="20.25">
      <c r="A29" s="66"/>
      <c r="B29" s="73" t="s">
        <v>462</v>
      </c>
      <c r="C29" s="559" t="s">
        <v>465</v>
      </c>
      <c r="D29" s="559"/>
      <c r="E29" s="559"/>
      <c r="F29" s="89">
        <v>5</v>
      </c>
      <c r="G29" s="66"/>
      <c r="H29" s="66"/>
      <c r="I29" s="74" t="str">
        <v xml:space="preserve">Si el hecho llegara a presentarse, tendría medianas consecuencias o efectos sobre la entidad.
</v>
      </c>
      <c r="J29" s="74"/>
      <c r="K29" s="74"/>
      <c r="L29" s="74"/>
      <c r="M29" s="74"/>
      <c r="N29" s="74"/>
      <c r="O29" s="74"/>
      <c r="P29" s="74"/>
      <c r="Q29" s="74"/>
      <c r="R29" s="74"/>
      <c r="S29" s="74"/>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c r="DX29" s="66"/>
      <c r="DY29" s="66"/>
      <c r="DZ29" s="66"/>
      <c r="EA29" s="66"/>
      <c r="EB29" s="66"/>
      <c r="EC29" s="66"/>
      <c r="ED29" s="66"/>
      <c r="EE29" s="66"/>
      <c r="EF29" s="66"/>
      <c r="EG29" s="66"/>
    </row>
    <row r="30" spans="1:137" s="68" customFormat="1" ht="20.25">
      <c r="A30" s="66"/>
      <c r="B30" s="74"/>
      <c r="C30" s="65"/>
      <c r="D30" s="65"/>
      <c r="E30" s="65"/>
      <c r="F30" s="75"/>
      <c r="G30" s="66"/>
      <c r="H30" s="66"/>
      <c r="I30" s="74" t="str">
        <v xml:space="preserve">Si el hecho llegara a presentarse, tendría altas consecuencias o efectos sobre la entidad
</v>
      </c>
      <c r="J30" s="74"/>
      <c r="K30" s="74"/>
      <c r="L30" s="74"/>
      <c r="M30" s="74"/>
      <c r="N30" s="74"/>
      <c r="O30" s="74"/>
      <c r="P30" s="74"/>
      <c r="Q30" s="74"/>
      <c r="R30" s="74"/>
      <c r="S30" s="74"/>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c r="DQ30" s="66"/>
      <c r="DR30" s="66"/>
      <c r="DS30" s="66"/>
      <c r="DT30" s="66"/>
      <c r="DU30" s="66"/>
      <c r="DV30" s="66"/>
      <c r="DW30" s="66"/>
      <c r="DX30" s="66"/>
      <c r="DY30" s="66"/>
      <c r="DZ30" s="66"/>
      <c r="EA30" s="66"/>
      <c r="EB30" s="66"/>
      <c r="EC30" s="66"/>
      <c r="ED30" s="66"/>
      <c r="EE30" s="66"/>
      <c r="EF30" s="66"/>
      <c r="EG30" s="66"/>
    </row>
    <row r="31" spans="1:137" s="66" customFormat="1" ht="20.25">
      <c r="B31" s="76"/>
      <c r="C31" s="76"/>
      <c r="D31" s="76"/>
      <c r="E31" s="76"/>
      <c r="F31" s="75"/>
      <c r="I31" s="74" t="str">
        <v xml:space="preserve">Si el hecho llegara a presentarse, tendría desastrosas consecuencias o efectos sobre la entidad.
</v>
      </c>
      <c r="J31" s="74"/>
      <c r="K31" s="74"/>
      <c r="L31" s="74"/>
      <c r="M31" s="74"/>
      <c r="N31" s="74"/>
      <c r="O31" s="74"/>
      <c r="P31" s="74"/>
      <c r="Q31" s="74"/>
      <c r="R31" s="74"/>
      <c r="S31" s="74"/>
    </row>
    <row r="32" spans="1:137" s="66" customFormat="1" ht="20.25">
      <c r="B32" s="88"/>
      <c r="C32" s="561" t="s">
        <v>425</v>
      </c>
      <c r="D32" s="561"/>
      <c r="E32" s="561"/>
      <c r="F32" s="75"/>
      <c r="I32" s="74"/>
      <c r="J32" s="74"/>
      <c r="K32" s="74"/>
      <c r="L32" s="74"/>
      <c r="M32" s="74"/>
      <c r="N32" s="74"/>
      <c r="O32" s="74"/>
      <c r="P32" s="74"/>
      <c r="Q32" s="74"/>
      <c r="R32" s="74"/>
      <c r="S32" s="74"/>
    </row>
    <row r="33" spans="2:19" s="66" customFormat="1" ht="20.25">
      <c r="B33" s="60" t="s">
        <v>457</v>
      </c>
      <c r="C33" s="559" t="s">
        <v>466</v>
      </c>
      <c r="D33" s="559"/>
      <c r="E33" s="559"/>
      <c r="F33" s="89">
        <v>1</v>
      </c>
      <c r="I33" s="7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4"/>
      <c r="K33" s="74"/>
      <c r="L33" s="74"/>
      <c r="M33" s="74"/>
      <c r="N33" s="74"/>
      <c r="O33" s="74"/>
      <c r="P33" s="74"/>
      <c r="Q33" s="74"/>
      <c r="R33" s="74"/>
      <c r="S33" s="74"/>
    </row>
    <row r="34" spans="2:19" s="66" customFormat="1" ht="20.25">
      <c r="B34" s="61" t="s">
        <v>458</v>
      </c>
      <c r="C34" s="559" t="s">
        <v>467</v>
      </c>
      <c r="D34" s="559"/>
      <c r="E34" s="559"/>
      <c r="F34" s="89">
        <v>2</v>
      </c>
      <c r="I34" s="74" t="str">
        <v xml:space="preserve">Si el hecho llegara a presentarse, tendría bajo impacto o efecto sobre la entidad.
</v>
      </c>
      <c r="J34" s="74"/>
      <c r="K34" s="74"/>
      <c r="L34" s="74"/>
      <c r="M34" s="74"/>
      <c r="N34" s="74"/>
      <c r="O34" s="74"/>
      <c r="P34" s="74"/>
      <c r="Q34" s="74"/>
      <c r="R34" s="74"/>
      <c r="S34" s="74"/>
    </row>
    <row r="35" spans="2:19" s="66" customFormat="1" ht="20.25">
      <c r="B35" s="62" t="s">
        <v>459</v>
      </c>
      <c r="C35" s="559" t="s">
        <v>468</v>
      </c>
      <c r="D35" s="559"/>
      <c r="E35" s="559"/>
      <c r="F35" s="89">
        <v>3</v>
      </c>
      <c r="I35" s="74" t="str">
        <v xml:space="preserve">Si el hecho llegara a presentarse, tendría medianas consecuencias o efectos sobre la entidad.
</v>
      </c>
      <c r="J35" s="74"/>
      <c r="K35" s="74"/>
      <c r="L35" s="74"/>
      <c r="M35" s="74"/>
      <c r="N35" s="74"/>
      <c r="O35" s="74"/>
      <c r="P35" s="74"/>
      <c r="Q35" s="74"/>
      <c r="R35" s="74"/>
      <c r="S35" s="74"/>
    </row>
    <row r="36" spans="2:19" s="66" customFormat="1" ht="20.25">
      <c r="B36" s="63" t="s">
        <v>461</v>
      </c>
      <c r="C36" s="559" t="s">
        <v>469</v>
      </c>
      <c r="D36" s="559"/>
      <c r="E36" s="559"/>
      <c r="F36" s="89">
        <v>4</v>
      </c>
      <c r="I36" s="74" t="str">
        <v xml:space="preserve">Si el hecho llegara a presentarse, tendría altas consecuencias o efectos sobre la entidad
</v>
      </c>
      <c r="J36" s="74"/>
      <c r="K36" s="74"/>
      <c r="L36" s="74"/>
      <c r="M36" s="74"/>
      <c r="N36" s="74"/>
      <c r="O36" s="74"/>
      <c r="P36" s="74"/>
      <c r="Q36" s="74"/>
      <c r="R36" s="74"/>
      <c r="S36" s="74"/>
    </row>
    <row r="37" spans="2:19" s="66" customFormat="1" ht="20.25">
      <c r="B37" s="64" t="s">
        <v>462</v>
      </c>
      <c r="C37" s="559" t="s">
        <v>470</v>
      </c>
      <c r="D37" s="559"/>
      <c r="E37" s="559"/>
      <c r="F37" s="89">
        <v>5</v>
      </c>
      <c r="I37" s="74" t="str">
        <v xml:space="preserve">Si el hecho llegara a presentarse, tendría desastrosas consecuencias o efectos sobre la entidad.
</v>
      </c>
      <c r="J37" s="74"/>
      <c r="K37" s="74"/>
      <c r="L37" s="74"/>
      <c r="M37" s="74"/>
      <c r="N37" s="74"/>
      <c r="O37" s="74"/>
      <c r="P37" s="74"/>
      <c r="Q37" s="74"/>
      <c r="R37" s="74"/>
      <c r="S37" s="74"/>
    </row>
    <row r="38" spans="2:19" s="66" customFormat="1" ht="20.25">
      <c r="B38" s="76"/>
      <c r="C38" s="76"/>
      <c r="D38" s="76"/>
      <c r="E38" s="76"/>
      <c r="F38" s="75"/>
      <c r="I38" s="74"/>
      <c r="J38" s="74"/>
      <c r="K38" s="74"/>
      <c r="L38" s="74"/>
      <c r="M38" s="74"/>
      <c r="N38" s="74"/>
      <c r="O38" s="74"/>
      <c r="P38" s="74"/>
      <c r="Q38" s="74"/>
      <c r="R38" s="74"/>
      <c r="S38" s="74"/>
    </row>
    <row r="39" spans="2:19" s="66" customFormat="1" ht="20.25">
      <c r="B39" s="76"/>
      <c r="C39" s="76"/>
      <c r="D39" s="76"/>
      <c r="E39" s="76"/>
      <c r="F39" s="75"/>
    </row>
    <row r="40" spans="2:19" s="66" customFormat="1" ht="20.25">
      <c r="B40" s="67"/>
      <c r="C40" s="561" t="s">
        <v>293</v>
      </c>
      <c r="D40" s="561"/>
      <c r="E40" s="561"/>
      <c r="F40" s="75"/>
    </row>
    <row r="41" spans="2:19" s="66" customFormat="1" ht="20.25">
      <c r="B41" s="90" t="s">
        <v>457</v>
      </c>
      <c r="C41" s="559" t="s">
        <v>471</v>
      </c>
      <c r="D41" s="559"/>
      <c r="E41" s="559"/>
      <c r="F41" s="89">
        <v>1</v>
      </c>
    </row>
    <row r="42" spans="2:19" s="66" customFormat="1" ht="20.25">
      <c r="B42" s="91" t="s">
        <v>458</v>
      </c>
      <c r="C42" s="559" t="s">
        <v>472</v>
      </c>
      <c r="D42" s="559"/>
      <c r="E42" s="559"/>
      <c r="F42" s="89">
        <v>2</v>
      </c>
    </row>
    <row r="43" spans="2:19" s="66" customFormat="1" ht="20.25">
      <c r="B43" s="92" t="s">
        <v>459</v>
      </c>
      <c r="C43" s="559" t="s">
        <v>473</v>
      </c>
      <c r="D43" s="559"/>
      <c r="E43" s="559"/>
      <c r="F43" s="89">
        <v>3</v>
      </c>
    </row>
    <row r="44" spans="2:19" s="66" customFormat="1" ht="20.25">
      <c r="B44" s="93" t="s">
        <v>461</v>
      </c>
      <c r="C44" s="559" t="s">
        <v>294</v>
      </c>
      <c r="D44" s="559"/>
      <c r="E44" s="559"/>
      <c r="F44" s="89">
        <v>4</v>
      </c>
    </row>
    <row r="45" spans="2:19" s="66" customFormat="1" ht="20.25">
      <c r="B45" s="94" t="s">
        <v>462</v>
      </c>
      <c r="C45" s="559" t="s">
        <v>310</v>
      </c>
      <c r="D45" s="559"/>
      <c r="E45" s="559"/>
      <c r="F45" s="89">
        <v>5</v>
      </c>
    </row>
    <row r="46" spans="2:19" s="66" customFormat="1" ht="20.25">
      <c r="B46" s="74"/>
      <c r="C46" s="74" t="s">
        <v>474</v>
      </c>
      <c r="D46" s="74"/>
      <c r="F46" s="75"/>
    </row>
    <row r="47" spans="2:19" s="66" customFormat="1" ht="20.25">
      <c r="B47" s="74"/>
      <c r="C47" s="74"/>
      <c r="D47" s="74"/>
      <c r="F47" s="75"/>
    </row>
    <row r="48" spans="2:19" s="66" customFormat="1" ht="20.25">
      <c r="B48" s="67"/>
      <c r="C48" s="560" t="s">
        <v>312</v>
      </c>
      <c r="D48" s="560"/>
      <c r="E48" s="560"/>
      <c r="F48" s="75"/>
    </row>
    <row r="49" spans="2:11" s="66" customFormat="1" ht="20.25" customHeight="1">
      <c r="B49" s="69" t="s">
        <v>457</v>
      </c>
      <c r="C49" s="559" t="s">
        <v>337</v>
      </c>
      <c r="D49" s="559"/>
      <c r="E49" s="559"/>
      <c r="F49" s="89">
        <v>1</v>
      </c>
    </row>
    <row r="50" spans="2:11" s="66" customFormat="1" ht="20.25" customHeight="1">
      <c r="B50" s="70" t="s">
        <v>458</v>
      </c>
      <c r="C50" s="559" t="s">
        <v>475</v>
      </c>
      <c r="D50" s="559"/>
      <c r="E50" s="559"/>
      <c r="F50" s="89">
        <v>2</v>
      </c>
      <c r="K50" s="67"/>
    </row>
    <row r="51" spans="2:11" s="66" customFormat="1" ht="20.25" customHeight="1">
      <c r="B51" s="71" t="s">
        <v>459</v>
      </c>
      <c r="C51" s="559" t="s">
        <v>313</v>
      </c>
      <c r="D51" s="559"/>
      <c r="E51" s="559"/>
      <c r="F51" s="89">
        <v>3</v>
      </c>
    </row>
    <row r="52" spans="2:11" s="66" customFormat="1" ht="20.25" customHeight="1">
      <c r="B52" s="72" t="s">
        <v>461</v>
      </c>
      <c r="C52" s="559" t="s">
        <v>476</v>
      </c>
      <c r="D52" s="559"/>
      <c r="E52" s="559"/>
      <c r="F52" s="89">
        <v>4</v>
      </c>
    </row>
    <row r="53" spans="2:11" s="66" customFormat="1" ht="20.25" customHeight="1">
      <c r="B53" s="73" t="s">
        <v>462</v>
      </c>
      <c r="C53" s="559" t="s">
        <v>477</v>
      </c>
      <c r="D53" s="559"/>
      <c r="E53" s="559"/>
      <c r="F53" s="89">
        <v>5</v>
      </c>
    </row>
    <row r="54" spans="2:11" s="66" customFormat="1" ht="20.25">
      <c r="B54" s="74"/>
      <c r="C54" s="74"/>
      <c r="D54" s="74"/>
      <c r="E54" s="74"/>
      <c r="F54" s="75"/>
    </row>
    <row r="55" spans="2:11" s="66" customFormat="1" ht="20.25"/>
    <row r="56" spans="2:11" s="66" customFormat="1" ht="20.25" customHeight="1">
      <c r="B56" s="67"/>
      <c r="C56" s="84" t="s">
        <v>455</v>
      </c>
      <c r="D56" s="84"/>
      <c r="E56" s="84"/>
      <c r="F56" s="75"/>
    </row>
    <row r="57" spans="2:11" s="66" customFormat="1" ht="20.25" customHeight="1">
      <c r="B57" s="69" t="s">
        <v>457</v>
      </c>
      <c r="C57" s="558" t="s">
        <v>478</v>
      </c>
      <c r="D57" s="558"/>
      <c r="E57" s="558"/>
      <c r="F57" s="89">
        <v>1</v>
      </c>
    </row>
    <row r="58" spans="2:11" s="66" customFormat="1" ht="20.25" customHeight="1">
      <c r="B58" s="70" t="s">
        <v>458</v>
      </c>
      <c r="C58" s="558" t="s">
        <v>479</v>
      </c>
      <c r="D58" s="558"/>
      <c r="E58" s="558"/>
      <c r="F58" s="89">
        <v>2</v>
      </c>
    </row>
    <row r="59" spans="2:11" s="66" customFormat="1" ht="20.25" customHeight="1">
      <c r="B59" s="71" t="s">
        <v>459</v>
      </c>
      <c r="C59" s="558" t="s">
        <v>480</v>
      </c>
      <c r="D59" s="558"/>
      <c r="E59" s="558"/>
      <c r="F59" s="89">
        <v>3</v>
      </c>
    </row>
    <row r="60" spans="2:11" s="66" customFormat="1" ht="20.25" customHeight="1">
      <c r="B60" s="72" t="s">
        <v>461</v>
      </c>
      <c r="C60" s="558" t="s">
        <v>481</v>
      </c>
      <c r="D60" s="558"/>
      <c r="E60" s="558"/>
      <c r="F60" s="89">
        <v>4</v>
      </c>
    </row>
    <row r="61" spans="2:11" s="66" customFormat="1" ht="20.25" customHeight="1">
      <c r="B61" s="73" t="s">
        <v>462</v>
      </c>
      <c r="C61" s="558" t="s">
        <v>482</v>
      </c>
      <c r="D61" s="558"/>
      <c r="E61" s="558"/>
      <c r="F61" s="89">
        <v>5</v>
      </c>
    </row>
    <row r="62" spans="2:11" s="66" customFormat="1" ht="20.25">
      <c r="E62" s="77"/>
    </row>
    <row r="63" spans="2:11" s="66" customFormat="1" ht="20.25">
      <c r="E63" s="77"/>
    </row>
    <row r="64" spans="2:11" s="66" customFormat="1" ht="20.25">
      <c r="E64" s="77"/>
    </row>
    <row r="65" spans="5:5" s="66" customFormat="1" ht="20.25">
      <c r="E65" s="77"/>
    </row>
    <row r="66" spans="5:5" s="66" customFormat="1" ht="20.25">
      <c r="E66" s="77"/>
    </row>
    <row r="67" spans="5:5" s="66" customFormat="1" ht="20.25">
      <c r="E67" s="77"/>
    </row>
    <row r="68" spans="5:5" s="66" customFormat="1" ht="20.25">
      <c r="E68" s="77"/>
    </row>
    <row r="69" spans="5:5" s="66" customFormat="1" ht="20.25">
      <c r="E69" s="77"/>
    </row>
    <row r="70" spans="5:5" s="66" customFormat="1" ht="20.25">
      <c r="E70" s="77"/>
    </row>
    <row r="71" spans="5:5" s="66" customFormat="1" ht="20.25">
      <c r="E71" s="77"/>
    </row>
    <row r="72" spans="5:5" s="66" customFormat="1" ht="20.25">
      <c r="E72" s="77"/>
    </row>
    <row r="73" spans="5:5" s="66" customFormat="1" ht="20.25">
      <c r="E73" s="77"/>
    </row>
    <row r="74" spans="5:5" s="66" customFormat="1" ht="20.25">
      <c r="E74" s="77"/>
    </row>
    <row r="75" spans="5:5" s="66" customFormat="1" ht="20.25">
      <c r="E75" s="77"/>
    </row>
    <row r="76" spans="5:5" s="66" customFormat="1" ht="20.25">
      <c r="E76" s="77"/>
    </row>
    <row r="77" spans="5:5" s="66" customFormat="1" ht="20.25">
      <c r="E77" s="77"/>
    </row>
    <row r="78" spans="5:5" s="66" customFormat="1" ht="20.25">
      <c r="E78" s="77"/>
    </row>
    <row r="79" spans="5:5" s="66" customFormat="1" ht="20.25">
      <c r="E79" s="77"/>
    </row>
    <row r="80" spans="5:5" s="66" customFormat="1" ht="20.25">
      <c r="E80" s="77"/>
    </row>
    <row r="81" spans="5:5" s="66" customFormat="1" ht="20.25">
      <c r="E81" s="77"/>
    </row>
    <row r="82" spans="5:5" s="66" customFormat="1" ht="20.25">
      <c r="E82" s="77"/>
    </row>
    <row r="83" spans="5:5" s="66" customFormat="1" ht="20.25">
      <c r="E83" s="77"/>
    </row>
    <row r="84" spans="5:5" s="66" customFormat="1" ht="20.25">
      <c r="E84" s="77"/>
    </row>
    <row r="85" spans="5:5" s="66" customFormat="1" ht="20.25">
      <c r="E85" s="77"/>
    </row>
    <row r="86" spans="5:5" s="66" customFormat="1" ht="20.25">
      <c r="E86" s="77"/>
    </row>
    <row r="87" spans="5:5" s="66" customFormat="1" ht="20.25">
      <c r="E87" s="77"/>
    </row>
    <row r="88" spans="5:5" s="66" customFormat="1" ht="20.25">
      <c r="E88" s="77"/>
    </row>
    <row r="89" spans="5:5" s="66" customFormat="1" ht="20.25">
      <c r="E89" s="77"/>
    </row>
    <row r="90" spans="5:5" s="66" customFormat="1" ht="20.25">
      <c r="E90" s="77"/>
    </row>
    <row r="91" spans="5:5" s="66" customFormat="1" ht="20.25">
      <c r="E91" s="77"/>
    </row>
    <row r="92" spans="5:5" s="66" customFormat="1" ht="20.25">
      <c r="E92" s="77"/>
    </row>
    <row r="93" spans="5:5" s="66" customFormat="1" ht="20.25">
      <c r="E93" s="77"/>
    </row>
    <row r="94" spans="5:5" s="66" customFormat="1" ht="20.25">
      <c r="E94" s="77"/>
    </row>
    <row r="95" spans="5:5" s="66" customFormat="1" ht="20.25">
      <c r="E95" s="77"/>
    </row>
    <row r="96" spans="5:5" s="66" customFormat="1" ht="20.25">
      <c r="E96" s="77"/>
    </row>
    <row r="97" spans="5:5" s="66" customFormat="1" ht="20.25">
      <c r="E97" s="77"/>
    </row>
    <row r="98" spans="5:5" s="66" customFormat="1" ht="20.25">
      <c r="E98" s="77"/>
    </row>
    <row r="99" spans="5:5" s="66" customFormat="1" ht="20.25">
      <c r="E99" s="77"/>
    </row>
    <row r="100" spans="5:5" s="66" customFormat="1" ht="20.25">
      <c r="E100" s="77"/>
    </row>
    <row r="101" spans="5:5" s="66" customFormat="1" ht="20.25">
      <c r="E101" s="77"/>
    </row>
    <row r="102" spans="5:5" s="66" customFormat="1" ht="20.25">
      <c r="E102" s="77"/>
    </row>
    <row r="103" spans="5:5" s="66" customFormat="1" ht="20.25">
      <c r="E103" s="77"/>
    </row>
    <row r="104" spans="5:5" s="66" customFormat="1" ht="20.25">
      <c r="E104" s="77"/>
    </row>
    <row r="105" spans="5:5" s="66" customFormat="1" ht="20.25">
      <c r="E105" s="77"/>
    </row>
    <row r="106" spans="5:5" s="66" customFormat="1" ht="20.25">
      <c r="E106" s="77"/>
    </row>
    <row r="107" spans="5:5" s="66" customFormat="1" ht="20.25">
      <c r="E107" s="77"/>
    </row>
    <row r="108" spans="5:5" s="66" customFormat="1" ht="20.25">
      <c r="E108" s="77"/>
    </row>
    <row r="109" spans="5:5" s="66" customFormat="1" ht="20.25">
      <c r="E109" s="77"/>
    </row>
    <row r="110" spans="5:5" s="66" customFormat="1" ht="20.25">
      <c r="E110" s="77"/>
    </row>
    <row r="111" spans="5:5" s="66" customFormat="1" ht="20.25">
      <c r="E111" s="77"/>
    </row>
    <row r="112" spans="5:5" s="66" customFormat="1" ht="20.25">
      <c r="E112" s="77"/>
    </row>
    <row r="113" spans="5:5" s="66" customFormat="1" ht="20.25">
      <c r="E113" s="77"/>
    </row>
    <row r="114" spans="5:5" s="66" customFormat="1" ht="20.25">
      <c r="E114" s="77"/>
    </row>
    <row r="115" spans="5:5" s="66" customFormat="1" ht="20.25">
      <c r="E115" s="77"/>
    </row>
    <row r="116" spans="5:5" s="66" customFormat="1" ht="20.25">
      <c r="E116" s="77"/>
    </row>
    <row r="117" spans="5:5" s="66" customFormat="1" ht="20.25">
      <c r="E117" s="77"/>
    </row>
    <row r="118" spans="5:5" s="66" customFormat="1" ht="20.25">
      <c r="E118" s="77"/>
    </row>
    <row r="119" spans="5:5" s="66" customFormat="1" ht="20.25">
      <c r="E119" s="77"/>
    </row>
    <row r="120" spans="5:5" s="66" customFormat="1" ht="20.25">
      <c r="E120" s="77"/>
    </row>
    <row r="121" spans="5:5" s="66" customFormat="1" ht="20.25">
      <c r="E121" s="77"/>
    </row>
    <row r="122" spans="5:5" s="66" customFormat="1" ht="20.25">
      <c r="E122" s="77"/>
    </row>
    <row r="123" spans="5:5" s="66" customFormat="1" ht="20.25">
      <c r="E123" s="77"/>
    </row>
    <row r="124" spans="5:5" s="66" customFormat="1" ht="20.25">
      <c r="E124" s="77"/>
    </row>
    <row r="125" spans="5:5" s="66" customFormat="1" ht="20.25">
      <c r="E125" s="77"/>
    </row>
    <row r="126" spans="5:5" s="66" customFormat="1" ht="20.25">
      <c r="E126" s="77"/>
    </row>
    <row r="127" spans="5:5" s="66" customFormat="1" ht="20.25">
      <c r="E127" s="77"/>
    </row>
    <row r="128" spans="5:5" s="66" customFormat="1" ht="20.25">
      <c r="E128" s="77"/>
    </row>
    <row r="129" spans="5:5" s="66" customFormat="1" ht="20.25">
      <c r="E129" s="77"/>
    </row>
    <row r="130" spans="5:5" s="66" customFormat="1" ht="20.25">
      <c r="E130" s="77"/>
    </row>
    <row r="131" spans="5:5" s="66" customFormat="1" ht="20.25">
      <c r="E131" s="77"/>
    </row>
    <row r="132" spans="5:5" s="66" customFormat="1" ht="20.25">
      <c r="E132" s="77"/>
    </row>
    <row r="133" spans="5:5" s="66" customFormat="1" ht="20.25">
      <c r="E133" s="77"/>
    </row>
    <row r="134" spans="5:5" s="66" customFormat="1" ht="20.25">
      <c r="E134" s="77"/>
    </row>
    <row r="135" spans="5:5" s="66" customFormat="1" ht="20.25">
      <c r="E135" s="77"/>
    </row>
    <row r="136" spans="5:5" s="66" customFormat="1" ht="20.25">
      <c r="E136" s="77"/>
    </row>
    <row r="137" spans="5:5" s="66" customFormat="1" ht="20.25">
      <c r="E137" s="77"/>
    </row>
    <row r="138" spans="5:5" s="66" customFormat="1" ht="20.25">
      <c r="E138" s="77"/>
    </row>
    <row r="139" spans="5:5" s="66" customFormat="1" ht="20.25">
      <c r="E139" s="77"/>
    </row>
    <row r="140" spans="5:5" s="66" customFormat="1" ht="20.25">
      <c r="E140" s="77"/>
    </row>
    <row r="141" spans="5:5" s="66" customFormat="1" ht="20.25">
      <c r="E141" s="77"/>
    </row>
    <row r="142" spans="5:5" s="66" customFormat="1" ht="20.25">
      <c r="E142" s="77"/>
    </row>
    <row r="143" spans="5:5" s="66" customFormat="1" ht="20.25">
      <c r="E143" s="77"/>
    </row>
    <row r="144" spans="5:5" s="66" customFormat="1" ht="20.25">
      <c r="E144" s="77"/>
    </row>
    <row r="145" spans="5:5" s="66" customFormat="1" ht="20.25">
      <c r="E145" s="77"/>
    </row>
    <row r="146" spans="5:5" s="66" customFormat="1" ht="20.25">
      <c r="E146" s="77"/>
    </row>
    <row r="147" spans="5:5" s="66" customFormat="1" ht="20.25">
      <c r="E147" s="77"/>
    </row>
    <row r="148" spans="5:5" s="66" customFormat="1" ht="20.25">
      <c r="E148" s="77"/>
    </row>
    <row r="149" spans="5:5" s="66" customFormat="1" ht="20.25">
      <c r="E149" s="77"/>
    </row>
    <row r="150" spans="5:5" s="66" customFormat="1" ht="20.25">
      <c r="E150" s="77"/>
    </row>
    <row r="151" spans="5:5" s="66" customFormat="1" ht="20.25">
      <c r="E151" s="77"/>
    </row>
    <row r="152" spans="5:5" s="66" customFormat="1" ht="20.25">
      <c r="E152" s="77"/>
    </row>
    <row r="153" spans="5:5" s="66" customFormat="1" ht="20.25">
      <c r="E153" s="77"/>
    </row>
    <row r="154" spans="5:5" s="66" customFormat="1" ht="20.25">
      <c r="E154" s="77"/>
    </row>
    <row r="155" spans="5:5" s="66" customFormat="1" ht="20.25">
      <c r="E155" s="77"/>
    </row>
    <row r="156" spans="5:5" s="66" customFormat="1" ht="20.25">
      <c r="E156" s="77"/>
    </row>
    <row r="157" spans="5:5" s="66" customFormat="1" ht="20.25">
      <c r="E157" s="77"/>
    </row>
    <row r="158" spans="5:5" s="66" customFormat="1" ht="20.25">
      <c r="E158" s="77"/>
    </row>
    <row r="159" spans="5:5" s="66" customFormat="1" ht="20.25">
      <c r="E159" s="77"/>
    </row>
    <row r="160" spans="5:5" s="66" customFormat="1" ht="20.25">
      <c r="E160" s="77"/>
    </row>
    <row r="161" spans="5:5" s="66" customFormat="1" ht="20.25">
      <c r="E161" s="77"/>
    </row>
    <row r="162" spans="5:5" s="66" customFormat="1" ht="20.25">
      <c r="E162" s="77"/>
    </row>
    <row r="163" spans="5:5" s="66" customFormat="1" ht="20.25">
      <c r="E163" s="77"/>
    </row>
    <row r="164" spans="5:5" s="66" customFormat="1" ht="20.25">
      <c r="E164" s="77"/>
    </row>
    <row r="165" spans="5:5" s="66" customFormat="1" ht="20.25">
      <c r="E165" s="77"/>
    </row>
    <row r="166" spans="5:5" s="66" customFormat="1" ht="20.25">
      <c r="E166" s="77"/>
    </row>
    <row r="167" spans="5:5" s="66" customFormat="1" ht="20.25">
      <c r="E167" s="77"/>
    </row>
    <row r="168" spans="5:5" s="66" customFormat="1" ht="20.25">
      <c r="E168" s="77"/>
    </row>
    <row r="169" spans="5:5" s="66" customFormat="1" ht="20.25">
      <c r="E169" s="77"/>
    </row>
    <row r="170" spans="5:5" s="66" customFormat="1" ht="20.25">
      <c r="E170" s="77"/>
    </row>
    <row r="171" spans="5:5" s="66" customFormat="1" ht="20.25">
      <c r="E171" s="77"/>
    </row>
    <row r="172" spans="5:5" s="66" customFormat="1" ht="20.25">
      <c r="E172" s="77"/>
    </row>
    <row r="173" spans="5:5" s="66" customFormat="1" ht="20.25">
      <c r="E173" s="77"/>
    </row>
    <row r="174" spans="5:5" s="66" customFormat="1" ht="20.25">
      <c r="E174" s="77"/>
    </row>
    <row r="175" spans="5:5" s="66" customFormat="1" ht="20.25">
      <c r="E175" s="77"/>
    </row>
    <row r="176" spans="5:5" s="66" customFormat="1" ht="20.25">
      <c r="E176" s="77"/>
    </row>
    <row r="177" spans="5:5" s="66" customFormat="1" ht="20.25">
      <c r="E177" s="77"/>
    </row>
    <row r="178" spans="5:5" s="66" customFormat="1" ht="20.25">
      <c r="E178" s="77"/>
    </row>
    <row r="179" spans="5:5" s="66" customFormat="1" ht="20.25">
      <c r="E179" s="77"/>
    </row>
    <row r="180" spans="5:5" s="66" customFormat="1" ht="20.25">
      <c r="E180" s="77"/>
    </row>
    <row r="181" spans="5:5" s="66" customFormat="1" ht="20.25">
      <c r="E181" s="77"/>
    </row>
    <row r="182" spans="5:5" s="66" customFormat="1" ht="20.25">
      <c r="E182" s="77"/>
    </row>
    <row r="183" spans="5:5" s="66" customFormat="1" ht="20.25">
      <c r="E183" s="77"/>
    </row>
    <row r="184" spans="5:5" s="66" customFormat="1" ht="20.25">
      <c r="E184" s="77"/>
    </row>
    <row r="185" spans="5:5" s="66" customFormat="1" ht="20.25">
      <c r="E185" s="77"/>
    </row>
    <row r="186" spans="5:5" s="66" customFormat="1" ht="20.25">
      <c r="E186" s="77"/>
    </row>
    <row r="187" spans="5:5" s="66" customFormat="1" ht="20.25">
      <c r="E187" s="77"/>
    </row>
    <row r="188" spans="5:5" s="66" customFormat="1" ht="20.25">
      <c r="E188" s="77"/>
    </row>
    <row r="189" spans="5:5" s="66" customFormat="1" ht="20.25">
      <c r="E189" s="77"/>
    </row>
    <row r="190" spans="5:5" s="66" customFormat="1" ht="20.25">
      <c r="E190" s="77"/>
    </row>
    <row r="191" spans="5:5" s="66" customFormat="1" ht="20.25">
      <c r="E191" s="77"/>
    </row>
    <row r="192" spans="5:5" s="66" customFormat="1" ht="20.25">
      <c r="E192" s="77"/>
    </row>
    <row r="193" spans="5:5" s="66" customFormat="1" ht="20.25">
      <c r="E193" s="77"/>
    </row>
    <row r="194" spans="5:5" s="66" customFormat="1" ht="20.25">
      <c r="E194" s="77"/>
    </row>
    <row r="195" spans="5:5" s="66" customFormat="1" ht="20.25">
      <c r="E195" s="77"/>
    </row>
    <row r="196" spans="5:5" s="66" customFormat="1" ht="20.25">
      <c r="E196" s="77"/>
    </row>
    <row r="197" spans="5:5" s="66" customFormat="1" ht="20.25">
      <c r="E197" s="77"/>
    </row>
    <row r="198" spans="5:5" s="66" customFormat="1" ht="20.25">
      <c r="E198" s="77"/>
    </row>
    <row r="199" spans="5:5" s="2" customFormat="1">
      <c r="E199" s="39"/>
    </row>
    <row r="200" spans="5:5" s="2" customFormat="1">
      <c r="E200" s="39"/>
    </row>
    <row r="201" spans="5:5" s="2" customFormat="1">
      <c r="E201" s="39"/>
    </row>
    <row r="202" spans="5:5" s="2" customFormat="1">
      <c r="E202" s="39"/>
    </row>
    <row r="203" spans="5:5" s="2" customFormat="1">
      <c r="E203" s="39"/>
    </row>
    <row r="204" spans="5:5" s="2" customFormat="1">
      <c r="E204" s="39"/>
    </row>
    <row r="205" spans="5:5" s="2" customFormat="1">
      <c r="E205" s="39"/>
    </row>
    <row r="206" spans="5:5" s="2" customFormat="1">
      <c r="E206" s="39"/>
    </row>
    <row r="207" spans="5:5" s="2" customFormat="1">
      <c r="E207" s="39"/>
    </row>
    <row r="208" spans="5:5" s="2" customFormat="1">
      <c r="E208" s="39"/>
    </row>
    <row r="209" spans="5:5" s="2" customFormat="1">
      <c r="E209" s="39"/>
    </row>
    <row r="210" spans="5:5" s="2" customFormat="1">
      <c r="E210" s="39"/>
    </row>
    <row r="211" spans="5:5" s="2" customFormat="1">
      <c r="E211" s="39"/>
    </row>
    <row r="212" spans="5:5" s="2" customFormat="1">
      <c r="E212" s="39"/>
    </row>
    <row r="213" spans="5:5" s="2" customFormat="1">
      <c r="E213" s="39"/>
    </row>
    <row r="214" spans="5:5" s="2" customFormat="1">
      <c r="E214" s="39"/>
    </row>
    <row r="215" spans="5:5" s="2" customFormat="1">
      <c r="E215" s="39"/>
    </row>
    <row r="216" spans="5:5" s="2" customFormat="1">
      <c r="E216" s="39"/>
    </row>
    <row r="217" spans="5:5" s="2" customFormat="1">
      <c r="E217" s="39"/>
    </row>
    <row r="218" spans="5:5" s="2" customFormat="1">
      <c r="E218" s="39"/>
    </row>
    <row r="219" spans="5:5" s="2" customFormat="1">
      <c r="E219" s="39"/>
    </row>
    <row r="220" spans="5:5" s="2" customFormat="1">
      <c r="E220" s="39"/>
    </row>
    <row r="221" spans="5:5" s="2" customFormat="1">
      <c r="E221" s="39"/>
    </row>
    <row r="222" spans="5:5" s="2" customFormat="1">
      <c r="E222" s="39"/>
    </row>
    <row r="223" spans="5:5" s="2" customFormat="1">
      <c r="E223" s="39"/>
    </row>
    <row r="224" spans="5:5" s="2" customFormat="1">
      <c r="E224" s="39"/>
    </row>
    <row r="225" spans="5:5" s="2" customFormat="1">
      <c r="E225" s="39"/>
    </row>
    <row r="226" spans="5:5" s="2" customFormat="1">
      <c r="E226" s="39"/>
    </row>
    <row r="227" spans="5:5" s="2" customFormat="1">
      <c r="E227" s="39"/>
    </row>
    <row r="228" spans="5:5" s="2" customFormat="1">
      <c r="E228" s="39"/>
    </row>
    <row r="229" spans="5:5" s="2" customFormat="1">
      <c r="E229" s="39"/>
    </row>
    <row r="230" spans="5:5" s="2" customFormat="1">
      <c r="E230" s="39"/>
    </row>
    <row r="231" spans="5:5" s="2" customFormat="1">
      <c r="E231" s="39"/>
    </row>
    <row r="232" spans="5:5" s="2" customFormat="1">
      <c r="E232" s="39"/>
    </row>
    <row r="233" spans="5:5" s="2" customFormat="1">
      <c r="E233" s="39"/>
    </row>
    <row r="234" spans="5:5" s="2" customFormat="1">
      <c r="E234" s="39"/>
    </row>
    <row r="235" spans="5:5" s="2" customFormat="1">
      <c r="E235" s="39"/>
    </row>
    <row r="236" spans="5:5" s="2" customFormat="1">
      <c r="E236" s="39"/>
    </row>
    <row r="237" spans="5:5" s="2" customFormat="1">
      <c r="E237" s="39"/>
    </row>
    <row r="238" spans="5:5" s="2" customFormat="1">
      <c r="E238" s="39"/>
    </row>
    <row r="239" spans="5:5" s="2" customFormat="1">
      <c r="E239" s="39"/>
    </row>
    <row r="240" spans="5:5" s="2" customFormat="1">
      <c r="E240" s="39"/>
    </row>
    <row r="241" spans="5:5" s="2" customFormat="1">
      <c r="E241" s="39"/>
    </row>
    <row r="242" spans="5:5" s="2" customFormat="1">
      <c r="E242" s="39"/>
    </row>
    <row r="243" spans="5:5" s="2" customFormat="1">
      <c r="E243" s="39"/>
    </row>
    <row r="244" spans="5:5" s="2" customFormat="1">
      <c r="E244" s="39"/>
    </row>
    <row r="245" spans="5:5" s="2" customFormat="1">
      <c r="E245" s="39"/>
    </row>
    <row r="246" spans="5:5" s="2" customFormat="1">
      <c r="E246" s="39"/>
    </row>
    <row r="247" spans="5:5" s="2" customFormat="1">
      <c r="E247" s="39"/>
    </row>
    <row r="248" spans="5:5" s="2" customFormat="1">
      <c r="E248" s="39"/>
    </row>
    <row r="249" spans="5:5" s="2" customFormat="1">
      <c r="E249" s="39"/>
    </row>
    <row r="250" spans="5:5" s="2" customFormat="1">
      <c r="E250" s="39"/>
    </row>
    <row r="251" spans="5:5" s="2" customFormat="1">
      <c r="E251" s="39"/>
    </row>
    <row r="252" spans="5:5" s="2" customFormat="1">
      <c r="E252" s="39"/>
    </row>
    <row r="253" spans="5:5" s="2" customFormat="1">
      <c r="E253" s="39"/>
    </row>
    <row r="254" spans="5:5" s="2" customFormat="1">
      <c r="E254" s="39"/>
    </row>
    <row r="255" spans="5:5" s="2" customFormat="1">
      <c r="E255" s="39"/>
    </row>
    <row r="256" spans="5:5" s="2" customFormat="1">
      <c r="E256" s="39"/>
    </row>
    <row r="257" spans="5:5" s="2" customFormat="1">
      <c r="E257" s="39"/>
    </row>
    <row r="258" spans="5:5" s="2" customFormat="1">
      <c r="E258" s="39"/>
    </row>
    <row r="259" spans="5:5" s="2" customFormat="1">
      <c r="E259" s="39"/>
    </row>
    <row r="260" spans="5:5" s="2" customFormat="1">
      <c r="E260" s="39"/>
    </row>
    <row r="261" spans="5:5" s="2" customFormat="1">
      <c r="E261" s="39"/>
    </row>
    <row r="262" spans="5:5" s="2" customFormat="1">
      <c r="E262" s="39"/>
    </row>
    <row r="263" spans="5:5" s="2" customFormat="1">
      <c r="E263" s="39"/>
    </row>
    <row r="264" spans="5:5" s="2" customFormat="1">
      <c r="E264" s="39"/>
    </row>
    <row r="265" spans="5:5" s="2" customFormat="1">
      <c r="E265" s="39"/>
    </row>
    <row r="266" spans="5:5" s="2" customFormat="1">
      <c r="E266" s="39"/>
    </row>
    <row r="267" spans="5:5" s="2" customFormat="1">
      <c r="E267" s="39"/>
    </row>
    <row r="268" spans="5:5" s="2" customFormat="1">
      <c r="E268" s="39"/>
    </row>
    <row r="269" spans="5:5" s="2" customFormat="1">
      <c r="E269" s="39"/>
    </row>
    <row r="270" spans="5:5" s="2" customFormat="1">
      <c r="E270" s="39"/>
    </row>
    <row r="271" spans="5:5" s="2" customFormat="1">
      <c r="E271" s="39"/>
    </row>
    <row r="272" spans="5:5" s="2" customFormat="1">
      <c r="E272" s="39"/>
    </row>
    <row r="273" spans="5:5" s="2" customFormat="1">
      <c r="E273" s="39"/>
    </row>
    <row r="274" spans="5:5" s="2" customFormat="1">
      <c r="E274" s="39"/>
    </row>
    <row r="275" spans="5:5" s="2" customFormat="1">
      <c r="E275" s="39"/>
    </row>
    <row r="276" spans="5:5" s="2" customFormat="1">
      <c r="E276" s="39"/>
    </row>
    <row r="277" spans="5:5" s="2" customFormat="1">
      <c r="E277" s="39"/>
    </row>
    <row r="278" spans="5:5" s="2" customFormat="1">
      <c r="E278" s="39"/>
    </row>
    <row r="279" spans="5:5" s="2" customFormat="1">
      <c r="E279" s="39"/>
    </row>
    <row r="280" spans="5:5" s="2" customFormat="1">
      <c r="E280" s="39"/>
    </row>
    <row r="281" spans="5:5" s="2" customFormat="1">
      <c r="E281" s="39"/>
    </row>
    <row r="282" spans="5:5" s="2" customFormat="1">
      <c r="E282" s="39"/>
    </row>
    <row r="283" spans="5:5" s="2" customFormat="1">
      <c r="E283" s="39"/>
    </row>
    <row r="284" spans="5:5" s="2" customFormat="1">
      <c r="E284" s="39"/>
    </row>
    <row r="285" spans="5:5" s="2" customFormat="1">
      <c r="E285" s="39"/>
    </row>
    <row r="286" spans="5:5" s="2" customFormat="1">
      <c r="E286" s="39"/>
    </row>
    <row r="287" spans="5:5" s="2" customFormat="1">
      <c r="E287" s="39"/>
    </row>
    <row r="288" spans="5:5" s="2" customFormat="1">
      <c r="E288" s="39"/>
    </row>
    <row r="289" spans="5:5" s="2" customFormat="1">
      <c r="E289" s="39"/>
    </row>
    <row r="290" spans="5:5" s="2" customFormat="1">
      <c r="E290" s="39"/>
    </row>
    <row r="291" spans="5:5" s="2" customFormat="1">
      <c r="E291" s="39"/>
    </row>
    <row r="292" spans="5:5" s="2" customFormat="1">
      <c r="E292" s="39"/>
    </row>
    <row r="293" spans="5:5" s="2" customFormat="1">
      <c r="E293" s="39"/>
    </row>
    <row r="294" spans="5:5" s="2" customFormat="1">
      <c r="E294" s="39"/>
    </row>
    <row r="295" spans="5:5" s="2" customFormat="1">
      <c r="E295" s="39"/>
    </row>
    <row r="296" spans="5:5" s="2" customFormat="1">
      <c r="E296" s="39"/>
    </row>
    <row r="297" spans="5:5" s="2" customFormat="1">
      <c r="E297" s="39"/>
    </row>
    <row r="298" spans="5:5" s="2" customFormat="1">
      <c r="E298" s="39"/>
    </row>
    <row r="299" spans="5:5" s="2" customFormat="1">
      <c r="E299" s="39"/>
    </row>
    <row r="300" spans="5:5" s="2" customFormat="1">
      <c r="E300" s="39"/>
    </row>
    <row r="301" spans="5:5" s="2" customFormat="1">
      <c r="E301" s="39"/>
    </row>
    <row r="302" spans="5:5" s="2" customFormat="1">
      <c r="E302" s="39"/>
    </row>
    <row r="303" spans="5:5" s="2" customFormat="1">
      <c r="E303" s="39"/>
    </row>
    <row r="304" spans="5:5" s="2" customFormat="1">
      <c r="E304" s="39"/>
    </row>
    <row r="305" spans="5:5" s="2" customFormat="1">
      <c r="E305" s="39"/>
    </row>
    <row r="306" spans="5:5" s="2" customFormat="1">
      <c r="E306" s="39"/>
    </row>
    <row r="307" spans="5:5" s="2" customFormat="1">
      <c r="E307" s="39"/>
    </row>
    <row r="308" spans="5:5" s="2" customFormat="1">
      <c r="E308" s="39"/>
    </row>
    <row r="309" spans="5:5" s="2" customFormat="1">
      <c r="E309" s="39"/>
    </row>
    <row r="310" spans="5:5" s="2" customFormat="1">
      <c r="E310" s="39"/>
    </row>
    <row r="311" spans="5:5" s="2" customFormat="1">
      <c r="E311" s="39"/>
    </row>
    <row r="312" spans="5:5" s="2" customFormat="1">
      <c r="E312" s="39"/>
    </row>
    <row r="313" spans="5:5" s="2" customFormat="1">
      <c r="E313" s="39"/>
    </row>
    <row r="314" spans="5:5" s="2" customFormat="1">
      <c r="E314" s="39"/>
    </row>
    <row r="315" spans="5:5" s="2" customFormat="1">
      <c r="E315" s="39"/>
    </row>
    <row r="316" spans="5:5" s="2" customFormat="1">
      <c r="E316" s="39"/>
    </row>
    <row r="317" spans="5:5" s="2" customFormat="1">
      <c r="E317" s="39"/>
    </row>
    <row r="318" spans="5:5" s="2" customFormat="1">
      <c r="E318" s="39"/>
    </row>
    <row r="319" spans="5:5" s="2" customFormat="1">
      <c r="E319" s="39"/>
    </row>
    <row r="320" spans="5:5" s="2" customFormat="1">
      <c r="E320" s="39"/>
    </row>
    <row r="321" spans="5:5" s="2" customFormat="1">
      <c r="E321" s="39"/>
    </row>
    <row r="322" spans="5:5" s="2" customFormat="1">
      <c r="E322" s="39"/>
    </row>
    <row r="323" spans="5:5" s="2" customFormat="1">
      <c r="E323" s="39"/>
    </row>
    <row r="324" spans="5:5" s="2" customFormat="1">
      <c r="E324" s="39"/>
    </row>
    <row r="325" spans="5:5" s="2" customFormat="1">
      <c r="E325" s="39"/>
    </row>
    <row r="326" spans="5:5" s="2" customFormat="1">
      <c r="E326" s="39"/>
    </row>
    <row r="327" spans="5:5" s="2" customFormat="1">
      <c r="E327" s="39"/>
    </row>
    <row r="328" spans="5:5" s="2" customFormat="1">
      <c r="E328" s="39"/>
    </row>
    <row r="329" spans="5:5" s="2" customFormat="1">
      <c r="E329" s="39"/>
    </row>
    <row r="330" spans="5:5" s="2" customFormat="1">
      <c r="E330" s="39"/>
    </row>
    <row r="331" spans="5:5" s="2" customFormat="1">
      <c r="E331" s="39"/>
    </row>
    <row r="332" spans="5:5" s="2" customFormat="1">
      <c r="E332" s="39"/>
    </row>
    <row r="333" spans="5:5" s="2" customFormat="1">
      <c r="E333" s="39"/>
    </row>
    <row r="334" spans="5:5" s="2" customFormat="1">
      <c r="E334" s="39"/>
    </row>
    <row r="335" spans="5:5" s="2" customFormat="1">
      <c r="E335" s="39"/>
    </row>
    <row r="336" spans="5:5" s="2" customFormat="1">
      <c r="E336" s="39"/>
    </row>
    <row r="337" spans="5:5" s="2" customFormat="1">
      <c r="E337" s="39"/>
    </row>
    <row r="338" spans="5:5" s="2" customFormat="1">
      <c r="E338" s="39"/>
    </row>
    <row r="339" spans="5:5" s="2" customFormat="1">
      <c r="E339" s="39"/>
    </row>
    <row r="340" spans="5:5" s="2" customFormat="1">
      <c r="E340" s="39"/>
    </row>
    <row r="341" spans="5:5" s="2" customFormat="1">
      <c r="E341" s="39"/>
    </row>
    <row r="342" spans="5:5" s="2" customFormat="1">
      <c r="E342" s="39"/>
    </row>
    <row r="343" spans="5:5" s="2" customFormat="1">
      <c r="E343" s="39"/>
    </row>
    <row r="344" spans="5:5" s="2" customFormat="1">
      <c r="E344" s="39"/>
    </row>
    <row r="345" spans="5:5" s="2" customFormat="1">
      <c r="E345" s="39"/>
    </row>
    <row r="346" spans="5:5" s="2" customFormat="1">
      <c r="E346" s="39"/>
    </row>
    <row r="347" spans="5:5" s="2" customFormat="1">
      <c r="E347" s="39"/>
    </row>
    <row r="348" spans="5:5" s="2" customFormat="1">
      <c r="E348" s="39"/>
    </row>
    <row r="349" spans="5:5" s="2" customFormat="1">
      <c r="E349" s="39"/>
    </row>
    <row r="350" spans="5:5" s="2" customFormat="1">
      <c r="E350" s="39"/>
    </row>
    <row r="351" spans="5:5" s="2" customFormat="1">
      <c r="E351" s="39"/>
    </row>
    <row r="352" spans="5:5" s="2" customFormat="1">
      <c r="E352" s="39"/>
    </row>
    <row r="353" spans="5:5" s="2" customFormat="1">
      <c r="E353" s="39"/>
    </row>
    <row r="354" spans="5:5" s="2" customFormat="1">
      <c r="E354" s="39"/>
    </row>
    <row r="355" spans="5:5" s="2" customFormat="1">
      <c r="E355" s="39"/>
    </row>
    <row r="356" spans="5:5" s="2" customFormat="1">
      <c r="E356" s="39"/>
    </row>
    <row r="357" spans="5:5" s="2" customFormat="1">
      <c r="E357" s="39"/>
    </row>
    <row r="358" spans="5:5" s="2" customFormat="1">
      <c r="E358" s="39"/>
    </row>
    <row r="359" spans="5:5" s="2" customFormat="1">
      <c r="E359" s="39"/>
    </row>
    <row r="360" spans="5:5" s="2" customFormat="1">
      <c r="E360" s="39"/>
    </row>
    <row r="361" spans="5:5" s="2" customFormat="1">
      <c r="E361" s="39"/>
    </row>
    <row r="362" spans="5:5" s="2" customFormat="1">
      <c r="E362" s="39"/>
    </row>
    <row r="363" spans="5:5" s="2" customFormat="1">
      <c r="E363" s="39"/>
    </row>
    <row r="364" spans="5:5" s="2" customFormat="1">
      <c r="E364" s="39"/>
    </row>
    <row r="365" spans="5:5" s="2" customFormat="1">
      <c r="E365" s="39"/>
    </row>
    <row r="366" spans="5:5" s="2" customFormat="1">
      <c r="E366" s="39"/>
    </row>
    <row r="367" spans="5:5" s="2" customFormat="1">
      <c r="E367" s="39"/>
    </row>
    <row r="368" spans="5:5" s="2" customFormat="1">
      <c r="E368" s="39"/>
    </row>
    <row r="369" spans="5:5" s="2" customFormat="1">
      <c r="E369" s="39"/>
    </row>
    <row r="370" spans="5:5" s="2" customFormat="1">
      <c r="E370" s="39"/>
    </row>
    <row r="371" spans="5:5" s="2" customFormat="1">
      <c r="E371" s="39"/>
    </row>
    <row r="372" spans="5:5" s="2" customFormat="1">
      <c r="E372" s="39"/>
    </row>
    <row r="373" spans="5:5" s="2" customFormat="1">
      <c r="E373" s="39"/>
    </row>
    <row r="374" spans="5:5" s="2" customFormat="1">
      <c r="E374" s="39"/>
    </row>
    <row r="375" spans="5:5" s="2" customFormat="1">
      <c r="E375" s="39"/>
    </row>
    <row r="376" spans="5:5" s="2" customFormat="1">
      <c r="E376" s="39"/>
    </row>
    <row r="377" spans="5:5" s="2" customFormat="1">
      <c r="E377" s="39"/>
    </row>
    <row r="378" spans="5:5" s="2" customFormat="1">
      <c r="E378" s="39"/>
    </row>
    <row r="379" spans="5:5" s="2" customFormat="1">
      <c r="E379" s="39"/>
    </row>
    <row r="380" spans="5:5" s="2" customFormat="1">
      <c r="E380" s="39"/>
    </row>
    <row r="381" spans="5:5" s="2" customFormat="1">
      <c r="E381" s="39"/>
    </row>
    <row r="382" spans="5:5" s="2" customFormat="1">
      <c r="E382" s="39"/>
    </row>
    <row r="383" spans="5:5" s="2" customFormat="1">
      <c r="E383" s="39"/>
    </row>
    <row r="384" spans="5:5" s="2" customFormat="1">
      <c r="E384" s="39"/>
    </row>
    <row r="385" spans="5:5" s="2" customFormat="1">
      <c r="E385" s="39"/>
    </row>
    <row r="386" spans="5:5" s="2" customFormat="1">
      <c r="E386" s="39"/>
    </row>
    <row r="387" spans="5:5" s="2" customFormat="1">
      <c r="E387" s="39"/>
    </row>
    <row r="388" spans="5:5" s="2" customFormat="1">
      <c r="E388" s="39"/>
    </row>
    <row r="389" spans="5:5" s="2" customFormat="1">
      <c r="E389" s="39"/>
    </row>
    <row r="390" spans="5:5" s="2" customFormat="1">
      <c r="E390" s="39"/>
    </row>
    <row r="391" spans="5:5" s="2" customFormat="1">
      <c r="E391" s="39"/>
    </row>
    <row r="392" spans="5:5" s="2" customFormat="1">
      <c r="E392" s="39"/>
    </row>
    <row r="393" spans="5:5" s="2" customFormat="1">
      <c r="E393" s="39"/>
    </row>
    <row r="394" spans="5:5" s="2" customFormat="1">
      <c r="E394" s="39"/>
    </row>
    <row r="395" spans="5:5" s="2" customFormat="1">
      <c r="E395" s="39"/>
    </row>
    <row r="396" spans="5:5" s="2" customFormat="1">
      <c r="E396" s="39"/>
    </row>
    <row r="397" spans="5:5" s="2" customFormat="1">
      <c r="E397" s="39"/>
    </row>
    <row r="398" spans="5:5" s="2" customFormat="1">
      <c r="E398" s="39"/>
    </row>
    <row r="399" spans="5:5" s="2" customFormat="1">
      <c r="E399" s="39"/>
    </row>
    <row r="400" spans="5:5" s="2" customFormat="1">
      <c r="E400" s="39"/>
    </row>
    <row r="401" spans="5:5" s="2" customFormat="1">
      <c r="E401" s="39"/>
    </row>
    <row r="402" spans="5:5" s="2" customFormat="1">
      <c r="E402" s="39"/>
    </row>
    <row r="403" spans="5:5" s="2" customFormat="1">
      <c r="E403" s="39"/>
    </row>
    <row r="404" spans="5:5" s="2" customFormat="1">
      <c r="E404" s="39"/>
    </row>
    <row r="405" spans="5:5" s="2" customFormat="1">
      <c r="E405" s="39"/>
    </row>
    <row r="406" spans="5:5" s="2" customFormat="1">
      <c r="E406" s="39"/>
    </row>
    <row r="407" spans="5:5" s="2" customFormat="1">
      <c r="E407" s="39"/>
    </row>
    <row r="408" spans="5:5" s="2" customFormat="1">
      <c r="E408" s="39"/>
    </row>
    <row r="409" spans="5:5" s="2" customFormat="1">
      <c r="E409" s="39"/>
    </row>
    <row r="410" spans="5:5" s="2" customFormat="1">
      <c r="E410" s="39"/>
    </row>
    <row r="411" spans="5:5" s="2" customFormat="1">
      <c r="E411" s="39"/>
    </row>
    <row r="412" spans="5:5" s="2" customFormat="1">
      <c r="E412" s="39"/>
    </row>
    <row r="413" spans="5:5" s="2" customFormat="1">
      <c r="E413" s="39"/>
    </row>
    <row r="414" spans="5:5" s="2" customFormat="1">
      <c r="E414" s="39"/>
    </row>
    <row r="415" spans="5:5" s="2" customFormat="1">
      <c r="E415" s="39"/>
    </row>
    <row r="416" spans="5:5" s="2" customFormat="1">
      <c r="E416" s="39"/>
    </row>
    <row r="417" spans="5:5" s="2" customFormat="1">
      <c r="E417" s="39"/>
    </row>
    <row r="418" spans="5:5" s="2" customFormat="1">
      <c r="E418" s="39"/>
    </row>
    <row r="419" spans="5:5" s="2" customFormat="1">
      <c r="E419" s="39"/>
    </row>
    <row r="420" spans="5:5" s="2" customFormat="1">
      <c r="E420" s="39"/>
    </row>
    <row r="421" spans="5:5" s="2" customFormat="1">
      <c r="E421" s="39"/>
    </row>
    <row r="422" spans="5:5" s="2" customFormat="1">
      <c r="E422" s="39"/>
    </row>
    <row r="423" spans="5:5" s="2" customFormat="1">
      <c r="E423" s="39"/>
    </row>
    <row r="424" spans="5:5" s="2" customFormat="1">
      <c r="E424" s="39"/>
    </row>
    <row r="425" spans="5:5" s="2" customFormat="1">
      <c r="E425" s="39"/>
    </row>
    <row r="426" spans="5:5" s="2" customFormat="1">
      <c r="E426" s="39"/>
    </row>
    <row r="427" spans="5:5" s="2" customFormat="1">
      <c r="E427" s="39"/>
    </row>
    <row r="428" spans="5:5" s="2" customFormat="1">
      <c r="E428" s="39"/>
    </row>
    <row r="429" spans="5:5" s="2" customFormat="1">
      <c r="E429" s="39"/>
    </row>
    <row r="430" spans="5:5" s="2" customFormat="1">
      <c r="E430" s="39"/>
    </row>
    <row r="431" spans="5:5" s="2" customFormat="1">
      <c r="E431" s="39"/>
    </row>
    <row r="432" spans="5:5" s="2" customFormat="1">
      <c r="E432" s="39"/>
    </row>
    <row r="433" spans="5:5" s="2" customFormat="1">
      <c r="E433" s="39"/>
    </row>
    <row r="434" spans="5:5" s="2" customFormat="1">
      <c r="E434" s="39"/>
    </row>
    <row r="435" spans="5:5" s="2" customFormat="1">
      <c r="E435" s="39"/>
    </row>
    <row r="436" spans="5:5" s="2" customFormat="1">
      <c r="E436" s="39"/>
    </row>
    <row r="437" spans="5:5" s="2" customFormat="1">
      <c r="E437" s="39"/>
    </row>
    <row r="438" spans="5:5" s="2" customFormat="1">
      <c r="E438" s="39"/>
    </row>
    <row r="439" spans="5:5" s="2" customFormat="1">
      <c r="E439" s="39"/>
    </row>
    <row r="440" spans="5:5" s="2" customFormat="1">
      <c r="E440" s="39"/>
    </row>
    <row r="441" spans="5:5" s="2" customFormat="1">
      <c r="E441" s="39"/>
    </row>
    <row r="442" spans="5:5" s="2" customFormat="1">
      <c r="E442" s="39"/>
    </row>
    <row r="443" spans="5:5" s="2" customFormat="1">
      <c r="E443" s="39"/>
    </row>
    <row r="444" spans="5:5" s="2" customFormat="1">
      <c r="E444" s="39"/>
    </row>
    <row r="445" spans="5:5" s="2" customFormat="1">
      <c r="E445" s="39"/>
    </row>
    <row r="446" spans="5:5" s="2" customFormat="1">
      <c r="E446" s="39"/>
    </row>
    <row r="447" spans="5:5" s="2" customFormat="1">
      <c r="E447" s="39"/>
    </row>
    <row r="448" spans="5:5" s="2" customFormat="1">
      <c r="E448" s="39"/>
    </row>
    <row r="449" spans="5:5" s="2" customFormat="1">
      <c r="E449" s="39"/>
    </row>
    <row r="450" spans="5:5" s="2" customFormat="1">
      <c r="E450" s="39"/>
    </row>
    <row r="451" spans="5:5" s="2" customFormat="1">
      <c r="E451" s="39"/>
    </row>
    <row r="452" spans="5:5" s="2" customFormat="1">
      <c r="E452" s="39"/>
    </row>
    <row r="453" spans="5:5" s="2" customFormat="1">
      <c r="E453" s="39"/>
    </row>
    <row r="454" spans="5:5" s="2" customFormat="1">
      <c r="E454" s="39"/>
    </row>
    <row r="455" spans="5:5" s="2" customFormat="1">
      <c r="E455" s="39"/>
    </row>
    <row r="456" spans="5:5" s="2" customFormat="1">
      <c r="E456" s="39"/>
    </row>
    <row r="457" spans="5:5" s="2" customFormat="1">
      <c r="E457" s="39"/>
    </row>
    <row r="458" spans="5:5" s="2" customFormat="1">
      <c r="E458" s="39"/>
    </row>
    <row r="459" spans="5:5" s="2" customFormat="1">
      <c r="E459" s="39"/>
    </row>
    <row r="460" spans="5:5" s="2" customFormat="1">
      <c r="E460" s="39"/>
    </row>
    <row r="461" spans="5:5" s="2" customFormat="1">
      <c r="E461" s="39"/>
    </row>
    <row r="462" spans="5:5" s="2" customFormat="1">
      <c r="E462" s="39"/>
    </row>
    <row r="463" spans="5:5" s="2" customFormat="1">
      <c r="E463" s="39"/>
    </row>
    <row r="464" spans="5:5" s="2" customFormat="1">
      <c r="E464" s="39"/>
    </row>
    <row r="465" spans="5:5" s="2" customFormat="1">
      <c r="E465" s="39"/>
    </row>
    <row r="466" spans="5:5" s="2" customFormat="1">
      <c r="E466" s="39"/>
    </row>
    <row r="467" spans="5:5" s="2" customFormat="1">
      <c r="E467" s="39"/>
    </row>
    <row r="468" spans="5:5" s="2" customFormat="1">
      <c r="E468" s="39"/>
    </row>
    <row r="469" spans="5:5" s="2" customFormat="1">
      <c r="E469" s="39"/>
    </row>
    <row r="470" spans="5:5" s="2" customFormat="1">
      <c r="E470" s="39"/>
    </row>
    <row r="471" spans="5:5" s="2" customFormat="1">
      <c r="E471" s="39"/>
    </row>
    <row r="472" spans="5:5" s="2" customFormat="1">
      <c r="E472" s="39"/>
    </row>
    <row r="473" spans="5:5" s="2" customFormat="1">
      <c r="E473" s="39"/>
    </row>
    <row r="474" spans="5:5" s="2" customFormat="1">
      <c r="E474" s="39"/>
    </row>
    <row r="475" spans="5:5" s="2" customFormat="1">
      <c r="E475" s="39"/>
    </row>
    <row r="476" spans="5:5" s="2" customFormat="1">
      <c r="E476" s="39"/>
    </row>
    <row r="477" spans="5:5" s="2" customFormat="1">
      <c r="E477" s="39"/>
    </row>
    <row r="478" spans="5:5" s="2" customFormat="1">
      <c r="E478" s="39"/>
    </row>
    <row r="479" spans="5:5" s="2" customFormat="1">
      <c r="E479" s="39"/>
    </row>
    <row r="480" spans="5:5" s="2" customFormat="1">
      <c r="E480" s="39"/>
    </row>
    <row r="481" spans="5:5" s="2" customFormat="1">
      <c r="E481" s="39"/>
    </row>
    <row r="482" spans="5:5" s="2" customFormat="1">
      <c r="E482" s="39"/>
    </row>
    <row r="483" spans="5:5" s="2" customFormat="1">
      <c r="E483" s="39"/>
    </row>
    <row r="484" spans="5:5" s="2" customFormat="1">
      <c r="E484" s="39"/>
    </row>
    <row r="485" spans="5:5" s="2" customFormat="1">
      <c r="E485" s="39"/>
    </row>
    <row r="486" spans="5:5" s="2" customFormat="1">
      <c r="E486" s="39"/>
    </row>
    <row r="487" spans="5:5" s="2" customFormat="1">
      <c r="E487" s="39"/>
    </row>
    <row r="488" spans="5:5" s="2" customFormat="1">
      <c r="E488" s="39"/>
    </row>
    <row r="489" spans="5:5" s="2" customFormat="1">
      <c r="E489" s="39"/>
    </row>
    <row r="490" spans="5:5" s="2" customFormat="1">
      <c r="E490" s="39"/>
    </row>
    <row r="491" spans="5:5" s="2" customFormat="1">
      <c r="E491" s="39"/>
    </row>
    <row r="492" spans="5:5" s="2" customFormat="1">
      <c r="E492" s="39"/>
    </row>
    <row r="493" spans="5:5" s="2" customFormat="1">
      <c r="E493" s="39"/>
    </row>
    <row r="494" spans="5:5" s="2" customFormat="1">
      <c r="E494" s="39"/>
    </row>
    <row r="495" spans="5:5" s="2" customFormat="1">
      <c r="E495" s="39"/>
    </row>
    <row r="496" spans="5:5" s="2" customFormat="1">
      <c r="E496" s="39"/>
    </row>
    <row r="497" spans="5:5" s="2" customFormat="1">
      <c r="E497" s="39"/>
    </row>
    <row r="498" spans="5:5" s="2" customFormat="1">
      <c r="E498" s="39"/>
    </row>
    <row r="499" spans="5:5" s="2" customFormat="1">
      <c r="E499" s="39"/>
    </row>
    <row r="500" spans="5:5" s="2" customFormat="1">
      <c r="E500" s="39"/>
    </row>
    <row r="501" spans="5:5" s="2" customFormat="1">
      <c r="E501" s="39"/>
    </row>
    <row r="502" spans="5:5" s="2" customFormat="1">
      <c r="E502" s="39"/>
    </row>
    <row r="503" spans="5:5" s="2" customFormat="1">
      <c r="E503" s="39"/>
    </row>
    <row r="504" spans="5:5" s="2" customFormat="1">
      <c r="E504" s="39"/>
    </row>
    <row r="505" spans="5:5" s="2" customFormat="1">
      <c r="E505" s="39"/>
    </row>
    <row r="506" spans="5:5" s="2" customFormat="1">
      <c r="E506" s="39"/>
    </row>
    <row r="507" spans="5:5" s="2" customFormat="1">
      <c r="E507" s="39"/>
    </row>
    <row r="508" spans="5:5" s="2" customFormat="1">
      <c r="E508" s="39"/>
    </row>
    <row r="509" spans="5:5" s="2" customFormat="1">
      <c r="E509" s="39"/>
    </row>
    <row r="510" spans="5:5" s="2" customFormat="1">
      <c r="E510" s="39"/>
    </row>
    <row r="511" spans="5:5" s="2" customFormat="1">
      <c r="E511" s="39"/>
    </row>
    <row r="512" spans="5:5" s="2" customFormat="1">
      <c r="E512" s="39"/>
    </row>
    <row r="513" spans="5:5" s="2" customFormat="1">
      <c r="E513" s="39"/>
    </row>
    <row r="514" spans="5:5" s="2" customFormat="1">
      <c r="E514" s="39"/>
    </row>
    <row r="515" spans="5:5" s="2" customFormat="1">
      <c r="E515" s="39"/>
    </row>
    <row r="516" spans="5:5" s="2" customFormat="1">
      <c r="E516" s="39"/>
    </row>
    <row r="517" spans="5:5" s="2" customFormat="1">
      <c r="E517" s="39"/>
    </row>
    <row r="518" spans="5:5" s="2" customFormat="1">
      <c r="E518" s="39"/>
    </row>
    <row r="519" spans="5:5" s="2" customFormat="1">
      <c r="E519" s="39"/>
    </row>
    <row r="520" spans="5:5" s="2" customFormat="1">
      <c r="E520" s="39"/>
    </row>
    <row r="521" spans="5:5" s="2" customFormat="1">
      <c r="E521" s="39"/>
    </row>
    <row r="522" spans="5:5" s="2" customFormat="1">
      <c r="E522" s="39"/>
    </row>
    <row r="523" spans="5:5" s="2" customFormat="1">
      <c r="E523" s="39"/>
    </row>
    <row r="524" spans="5:5" s="2" customFormat="1">
      <c r="E524" s="39"/>
    </row>
    <row r="525" spans="5:5" s="2" customFormat="1">
      <c r="E525" s="39"/>
    </row>
    <row r="526" spans="5:5" s="2" customFormat="1">
      <c r="E526" s="39"/>
    </row>
    <row r="527" spans="5:5" s="2" customFormat="1">
      <c r="E527" s="39"/>
    </row>
    <row r="528" spans="5:5" s="2" customFormat="1">
      <c r="E528" s="39"/>
    </row>
    <row r="529" spans="5:5" s="2" customFormat="1">
      <c r="E529" s="39"/>
    </row>
    <row r="530" spans="5:5" s="2" customFormat="1">
      <c r="E530" s="39"/>
    </row>
    <row r="531" spans="5:5" s="2" customFormat="1">
      <c r="E531" s="39"/>
    </row>
    <row r="532" spans="5:5" s="2" customFormat="1">
      <c r="E532" s="39"/>
    </row>
    <row r="533" spans="5:5" s="2" customFormat="1">
      <c r="E533" s="39"/>
    </row>
    <row r="534" spans="5:5" s="2" customFormat="1">
      <c r="E534" s="39"/>
    </row>
    <row r="535" spans="5:5" s="2" customFormat="1">
      <c r="E535" s="39"/>
    </row>
    <row r="536" spans="5:5" s="2" customFormat="1">
      <c r="E536" s="39"/>
    </row>
    <row r="537" spans="5:5" s="2" customFormat="1">
      <c r="E537" s="39"/>
    </row>
    <row r="538" spans="5:5" s="2" customFormat="1">
      <c r="E538" s="39"/>
    </row>
    <row r="539" spans="5:5" s="2" customFormat="1">
      <c r="E539" s="39"/>
    </row>
    <row r="540" spans="5:5" s="2" customFormat="1">
      <c r="E540" s="39"/>
    </row>
    <row r="541" spans="5:5" s="2" customFormat="1">
      <c r="E541" s="39"/>
    </row>
    <row r="542" spans="5:5" s="2" customFormat="1">
      <c r="E542" s="39"/>
    </row>
    <row r="543" spans="5:5" s="2" customFormat="1">
      <c r="E543" s="39"/>
    </row>
    <row r="544" spans="5:5" s="2" customFormat="1">
      <c r="E544" s="39"/>
    </row>
    <row r="545" spans="5:5" s="2" customFormat="1">
      <c r="E545" s="39"/>
    </row>
    <row r="546" spans="5:5" s="2" customFormat="1">
      <c r="E546" s="39"/>
    </row>
    <row r="547" spans="5:5" s="2" customFormat="1">
      <c r="E547" s="39"/>
    </row>
    <row r="548" spans="5:5" s="2" customFormat="1">
      <c r="E548" s="39"/>
    </row>
    <row r="549" spans="5:5" s="2" customFormat="1">
      <c r="E549" s="39"/>
    </row>
    <row r="550" spans="5:5" s="2" customFormat="1">
      <c r="E550" s="39"/>
    </row>
    <row r="551" spans="5:5" s="2" customFormat="1">
      <c r="E551" s="39"/>
    </row>
    <row r="552" spans="5:5" s="2" customFormat="1">
      <c r="E552" s="39"/>
    </row>
    <row r="553" spans="5:5" s="2" customFormat="1">
      <c r="E553" s="39"/>
    </row>
    <row r="554" spans="5:5" s="2" customFormat="1">
      <c r="E554" s="39"/>
    </row>
    <row r="555" spans="5:5" s="2" customFormat="1">
      <c r="E555" s="39"/>
    </row>
    <row r="556" spans="5:5" s="2" customFormat="1">
      <c r="E556" s="39"/>
    </row>
    <row r="557" spans="5:5" s="2" customFormat="1">
      <c r="E557" s="39"/>
    </row>
    <row r="558" spans="5:5" s="2" customFormat="1">
      <c r="E558" s="39"/>
    </row>
    <row r="559" spans="5:5" s="2" customFormat="1">
      <c r="E559" s="39"/>
    </row>
    <row r="560" spans="5:5" s="2" customFormat="1">
      <c r="E560" s="39"/>
    </row>
    <row r="561" spans="5:5" s="2" customFormat="1">
      <c r="E561" s="39"/>
    </row>
    <row r="562" spans="5:5" s="2" customFormat="1">
      <c r="E562" s="39"/>
    </row>
    <row r="563" spans="5:5" s="2" customFormat="1">
      <c r="E563" s="39"/>
    </row>
    <row r="564" spans="5:5" s="2" customFormat="1">
      <c r="E564" s="39"/>
    </row>
    <row r="565" spans="5:5" s="2" customFormat="1">
      <c r="E565" s="39"/>
    </row>
    <row r="566" spans="5:5" s="2" customFormat="1">
      <c r="E566" s="39"/>
    </row>
    <row r="567" spans="5:5" s="2" customFormat="1">
      <c r="E567" s="39"/>
    </row>
    <row r="568" spans="5:5" s="2" customFormat="1">
      <c r="E568" s="39"/>
    </row>
    <row r="569" spans="5:5" s="2" customFormat="1">
      <c r="E569" s="39"/>
    </row>
    <row r="570" spans="5:5" s="2" customFormat="1">
      <c r="E570" s="39"/>
    </row>
    <row r="571" spans="5:5" s="2" customFormat="1">
      <c r="E571" s="39"/>
    </row>
    <row r="572" spans="5:5" s="2" customFormat="1">
      <c r="E572" s="39"/>
    </row>
    <row r="573" spans="5:5" s="2" customFormat="1">
      <c r="E573" s="39"/>
    </row>
    <row r="574" spans="5:5" s="2" customFormat="1">
      <c r="E574" s="39"/>
    </row>
    <row r="575" spans="5:5" s="2" customFormat="1">
      <c r="E575" s="39"/>
    </row>
    <row r="576" spans="5:5" s="2" customFormat="1">
      <c r="E576" s="39"/>
    </row>
    <row r="577" spans="5:5" s="2" customFormat="1">
      <c r="E577" s="39"/>
    </row>
    <row r="578" spans="5:5" s="2" customFormat="1">
      <c r="E578" s="39"/>
    </row>
    <row r="579" spans="5:5" s="2" customFormat="1">
      <c r="E579" s="39"/>
    </row>
    <row r="580" spans="5:5" s="2" customFormat="1">
      <c r="E580" s="39"/>
    </row>
    <row r="581" spans="5:5" s="2" customFormat="1">
      <c r="E581" s="39"/>
    </row>
    <row r="582" spans="5:5" s="2" customFormat="1">
      <c r="E582" s="39"/>
    </row>
    <row r="583" spans="5:5" s="2" customFormat="1">
      <c r="E583" s="39"/>
    </row>
    <row r="584" spans="5:5" s="2" customFormat="1">
      <c r="E584" s="39"/>
    </row>
    <row r="585" spans="5:5" s="2" customFormat="1">
      <c r="E585" s="39"/>
    </row>
    <row r="586" spans="5:5" s="2" customFormat="1">
      <c r="E586" s="39"/>
    </row>
    <row r="587" spans="5:5" s="2" customFormat="1">
      <c r="E587" s="39"/>
    </row>
    <row r="588" spans="5:5" s="2" customFormat="1">
      <c r="E588" s="39"/>
    </row>
    <row r="589" spans="5:5" s="2" customFormat="1">
      <c r="E589" s="39"/>
    </row>
    <row r="590" spans="5:5" s="2" customFormat="1">
      <c r="E590" s="39"/>
    </row>
    <row r="591" spans="5:5" s="2" customFormat="1">
      <c r="E591" s="39"/>
    </row>
    <row r="592" spans="5:5" s="2" customFormat="1">
      <c r="E592" s="39"/>
    </row>
    <row r="593" spans="5:5" s="2" customFormat="1">
      <c r="E593" s="39"/>
    </row>
    <row r="594" spans="5:5" s="2" customFormat="1">
      <c r="E594" s="39"/>
    </row>
    <row r="595" spans="5:5" s="2" customFormat="1">
      <c r="E595" s="39"/>
    </row>
    <row r="596" spans="5:5" s="2" customFormat="1">
      <c r="E596" s="39"/>
    </row>
    <row r="597" spans="5:5" s="2" customFormat="1">
      <c r="E597" s="39"/>
    </row>
    <row r="598" spans="5:5" s="2" customFormat="1">
      <c r="E598" s="39"/>
    </row>
    <row r="599" spans="5:5" s="2" customFormat="1">
      <c r="E599" s="39"/>
    </row>
    <row r="600" spans="5:5" s="2" customFormat="1">
      <c r="E600" s="39"/>
    </row>
    <row r="601" spans="5:5" s="2" customFormat="1">
      <c r="E601" s="39"/>
    </row>
    <row r="602" spans="5:5" s="2" customFormat="1">
      <c r="E602" s="39"/>
    </row>
    <row r="603" spans="5:5" s="2" customFormat="1">
      <c r="E603" s="39"/>
    </row>
    <row r="604" spans="5:5" s="2" customFormat="1">
      <c r="E604" s="39"/>
    </row>
    <row r="605" spans="5:5" s="2" customFormat="1">
      <c r="E605" s="39"/>
    </row>
    <row r="606" spans="5:5" s="2" customFormat="1">
      <c r="E606" s="39"/>
    </row>
    <row r="607" spans="5:5" s="2" customFormat="1">
      <c r="E607" s="39"/>
    </row>
    <row r="608" spans="5:5" s="2" customFormat="1">
      <c r="E608" s="39"/>
    </row>
    <row r="609" spans="5:5" s="2" customFormat="1">
      <c r="E609" s="39"/>
    </row>
    <row r="610" spans="5:5" s="2" customFormat="1">
      <c r="E610" s="39"/>
    </row>
    <row r="611" spans="5:5" s="2" customFormat="1">
      <c r="E611" s="39"/>
    </row>
    <row r="612" spans="5:5" s="2" customFormat="1">
      <c r="E612" s="39"/>
    </row>
    <row r="613" spans="5:5" s="2" customFormat="1">
      <c r="E613" s="39"/>
    </row>
    <row r="614" spans="5:5" s="2" customFormat="1">
      <c r="E614" s="39"/>
    </row>
    <row r="615" spans="5:5" s="2" customFormat="1">
      <c r="E615" s="39"/>
    </row>
    <row r="616" spans="5:5" s="2" customFormat="1">
      <c r="E616" s="39"/>
    </row>
    <row r="617" spans="5:5" s="2" customFormat="1">
      <c r="E617" s="39"/>
    </row>
    <row r="618" spans="5:5" s="2" customFormat="1">
      <c r="E618" s="39"/>
    </row>
    <row r="619" spans="5:5" s="2" customFormat="1">
      <c r="E619" s="39"/>
    </row>
    <row r="620" spans="5:5" s="2" customFormat="1">
      <c r="E620" s="39"/>
    </row>
    <row r="621" spans="5:5" s="2" customFormat="1">
      <c r="E621" s="39"/>
    </row>
    <row r="622" spans="5:5" s="2" customFormat="1">
      <c r="E622" s="39"/>
    </row>
    <row r="623" spans="5:5" s="2" customFormat="1">
      <c r="E623" s="39"/>
    </row>
    <row r="624" spans="5:5" s="2" customFormat="1">
      <c r="E624" s="39"/>
    </row>
    <row r="625" spans="5:5" s="2" customFormat="1">
      <c r="E625" s="39"/>
    </row>
    <row r="626" spans="5:5" s="2" customFormat="1">
      <c r="E626" s="39"/>
    </row>
    <row r="627" spans="5:5" s="2" customFormat="1">
      <c r="E627" s="39"/>
    </row>
    <row r="628" spans="5:5" s="2" customFormat="1">
      <c r="E628" s="39"/>
    </row>
    <row r="629" spans="5:5" s="2" customFormat="1">
      <c r="E629" s="39"/>
    </row>
    <row r="630" spans="5:5" s="2" customFormat="1">
      <c r="E630" s="39"/>
    </row>
    <row r="631" spans="5:5" s="2" customFormat="1">
      <c r="E631" s="39"/>
    </row>
    <row r="632" spans="5:5" s="2" customFormat="1">
      <c r="E632" s="39"/>
    </row>
    <row r="633" spans="5:5" s="2" customFormat="1">
      <c r="E633" s="39"/>
    </row>
    <row r="634" spans="5:5" s="2" customFormat="1">
      <c r="E634" s="39"/>
    </row>
    <row r="635" spans="5:5" s="2" customFormat="1">
      <c r="E635" s="39"/>
    </row>
    <row r="636" spans="5:5" s="2" customFormat="1">
      <c r="E636" s="39"/>
    </row>
    <row r="637" spans="5:5" s="2" customFormat="1">
      <c r="E637" s="39"/>
    </row>
    <row r="638" spans="5:5" s="2" customFormat="1">
      <c r="E638" s="39"/>
    </row>
    <row r="639" spans="5:5" s="2" customFormat="1">
      <c r="E639" s="39"/>
    </row>
    <row r="640" spans="5:5" s="2" customFormat="1">
      <c r="E640" s="39"/>
    </row>
    <row r="641" spans="5:5" s="2" customFormat="1">
      <c r="E641" s="39"/>
    </row>
    <row r="642" spans="5:5" s="2" customFormat="1">
      <c r="E642" s="39"/>
    </row>
    <row r="643" spans="5:5" s="2" customFormat="1">
      <c r="E643" s="39"/>
    </row>
    <row r="644" spans="5:5" s="2" customFormat="1">
      <c r="E644" s="39"/>
    </row>
    <row r="645" spans="5:5" s="2" customFormat="1">
      <c r="E645" s="39"/>
    </row>
    <row r="646" spans="5:5" s="2" customFormat="1">
      <c r="E646" s="39"/>
    </row>
    <row r="647" spans="5:5" s="2" customFormat="1">
      <c r="E647" s="39"/>
    </row>
    <row r="648" spans="5:5" s="2" customFormat="1">
      <c r="E648" s="39"/>
    </row>
    <row r="649" spans="5:5" s="2" customFormat="1">
      <c r="E649" s="39"/>
    </row>
    <row r="650" spans="5:5" s="2" customFormat="1">
      <c r="E650" s="39"/>
    </row>
    <row r="651" spans="5:5" s="2" customFormat="1">
      <c r="E651" s="39"/>
    </row>
    <row r="652" spans="5:5" s="2" customFormat="1">
      <c r="E652" s="39"/>
    </row>
    <row r="653" spans="5:5" s="2" customFormat="1">
      <c r="E653" s="39"/>
    </row>
    <row r="654" spans="5:5" s="2" customFormat="1">
      <c r="E654" s="39"/>
    </row>
    <row r="655" spans="5:5" s="2" customFormat="1">
      <c r="E655" s="39"/>
    </row>
    <row r="656" spans="5:5" s="2" customFormat="1">
      <c r="E656" s="39"/>
    </row>
    <row r="657" spans="5:5" s="2" customFormat="1">
      <c r="E657" s="39"/>
    </row>
    <row r="658" spans="5:5" s="2" customFormat="1">
      <c r="E658" s="39"/>
    </row>
    <row r="659" spans="5:5" s="2" customFormat="1">
      <c r="E659" s="39"/>
    </row>
    <row r="660" spans="5:5" s="2" customFormat="1">
      <c r="E660" s="39"/>
    </row>
    <row r="661" spans="5:5" s="2" customFormat="1">
      <c r="E661" s="39"/>
    </row>
    <row r="662" spans="5:5" s="2" customFormat="1">
      <c r="E662" s="39"/>
    </row>
    <row r="663" spans="5:5" s="2" customFormat="1">
      <c r="E663" s="39"/>
    </row>
    <row r="664" spans="5:5" s="2" customFormat="1">
      <c r="E664" s="39"/>
    </row>
    <row r="665" spans="5:5" s="2" customFormat="1">
      <c r="E665" s="39"/>
    </row>
    <row r="666" spans="5:5" s="2" customFormat="1">
      <c r="E666" s="39"/>
    </row>
    <row r="667" spans="5:5" s="2" customFormat="1">
      <c r="E667" s="39"/>
    </row>
    <row r="668" spans="5:5" s="2" customFormat="1">
      <c r="E668" s="39"/>
    </row>
    <row r="669" spans="5:5" s="2" customFormat="1">
      <c r="E669" s="39"/>
    </row>
    <row r="670" spans="5:5" s="2" customFormat="1">
      <c r="E670" s="39"/>
    </row>
    <row r="671" spans="5:5" s="2" customFormat="1">
      <c r="E671" s="39"/>
    </row>
    <row r="672" spans="5:5" s="2" customFormat="1">
      <c r="E672" s="39"/>
    </row>
    <row r="673" spans="5:5" s="2" customFormat="1">
      <c r="E673" s="39"/>
    </row>
    <row r="674" spans="5:5" s="2" customFormat="1">
      <c r="E674" s="39"/>
    </row>
    <row r="675" spans="5:5" s="2" customFormat="1">
      <c r="E675" s="39"/>
    </row>
    <row r="676" spans="5:5" s="2" customFormat="1">
      <c r="E676" s="39"/>
    </row>
    <row r="677" spans="5:5" s="2" customFormat="1">
      <c r="E677" s="39"/>
    </row>
    <row r="678" spans="5:5" s="2" customFormat="1">
      <c r="E678" s="39"/>
    </row>
    <row r="679" spans="5:5" s="2" customFormat="1">
      <c r="E679" s="39"/>
    </row>
    <row r="680" spans="5:5" s="2" customFormat="1">
      <c r="E680" s="39"/>
    </row>
    <row r="681" spans="5:5" s="2" customFormat="1">
      <c r="E681" s="39"/>
    </row>
    <row r="682" spans="5:5" s="2" customFormat="1">
      <c r="E682" s="39"/>
    </row>
    <row r="683" spans="5:5" s="2" customFormat="1">
      <c r="E683" s="39"/>
    </row>
    <row r="684" spans="5:5" s="2" customFormat="1">
      <c r="E684" s="39"/>
    </row>
    <row r="685" spans="5:5" s="2" customFormat="1">
      <c r="E685" s="39"/>
    </row>
    <row r="686" spans="5:5" s="2" customFormat="1">
      <c r="E686" s="39"/>
    </row>
    <row r="687" spans="5:5" s="2" customFormat="1">
      <c r="E687" s="39"/>
    </row>
    <row r="688" spans="5:5" s="2" customFormat="1">
      <c r="E688" s="39"/>
    </row>
    <row r="689" spans="5:5" s="2" customFormat="1">
      <c r="E689" s="39"/>
    </row>
    <row r="690" spans="5:5" s="2" customFormat="1">
      <c r="E690" s="39"/>
    </row>
    <row r="691" spans="5:5" s="2" customFormat="1">
      <c r="E691" s="39"/>
    </row>
    <row r="692" spans="5:5" s="2" customFormat="1">
      <c r="E692" s="39"/>
    </row>
    <row r="693" spans="5:5" s="2" customFormat="1">
      <c r="E693" s="39"/>
    </row>
    <row r="694" spans="5:5" s="2" customFormat="1">
      <c r="E694" s="39"/>
    </row>
    <row r="695" spans="5:5" s="2" customFormat="1">
      <c r="E695" s="39"/>
    </row>
    <row r="696" spans="5:5" s="2" customFormat="1">
      <c r="E696" s="39"/>
    </row>
    <row r="697" spans="5:5" s="2" customFormat="1">
      <c r="E697" s="39"/>
    </row>
    <row r="698" spans="5:5" s="2" customFormat="1">
      <c r="E698" s="39"/>
    </row>
    <row r="699" spans="5:5" s="2" customFormat="1">
      <c r="E699" s="39"/>
    </row>
    <row r="700" spans="5:5" s="2" customFormat="1">
      <c r="E700" s="39"/>
    </row>
    <row r="701" spans="5:5" s="2" customFormat="1">
      <c r="E701" s="39"/>
    </row>
    <row r="702" spans="5:5" s="2" customFormat="1">
      <c r="E702" s="39"/>
    </row>
    <row r="703" spans="5:5" s="2" customFormat="1">
      <c r="E703" s="39"/>
    </row>
    <row r="704" spans="5:5" s="2" customFormat="1">
      <c r="E704" s="39"/>
    </row>
    <row r="705" spans="5:5" s="2" customFormat="1">
      <c r="E705" s="39"/>
    </row>
    <row r="706" spans="5:5" s="2" customFormat="1">
      <c r="E706" s="39"/>
    </row>
    <row r="707" spans="5:5" s="2" customFormat="1">
      <c r="E707" s="39"/>
    </row>
    <row r="708" spans="5:5" s="2" customFormat="1">
      <c r="E708" s="39"/>
    </row>
    <row r="709" spans="5:5" s="2" customFormat="1">
      <c r="E709" s="39"/>
    </row>
    <row r="710" spans="5:5" s="2" customFormat="1">
      <c r="E710" s="39"/>
    </row>
    <row r="711" spans="5:5" s="2" customFormat="1">
      <c r="E711" s="39"/>
    </row>
    <row r="712" spans="5:5" s="2" customFormat="1">
      <c r="E712" s="39"/>
    </row>
    <row r="713" spans="5:5" s="2" customFormat="1">
      <c r="E713" s="39"/>
    </row>
    <row r="714" spans="5:5" s="2" customFormat="1">
      <c r="E714" s="39"/>
    </row>
    <row r="715" spans="5:5" s="2" customFormat="1">
      <c r="E715" s="39"/>
    </row>
    <row r="716" spans="5:5" s="2" customFormat="1">
      <c r="E716" s="39"/>
    </row>
    <row r="717" spans="5:5" s="2" customFormat="1">
      <c r="E717" s="39"/>
    </row>
    <row r="718" spans="5:5" s="2" customFormat="1">
      <c r="E718" s="39"/>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Q11" sqref="Q11:R1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42578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42578125" style="2" customWidth="1"/>
    <col min="22" max="16384" width="11.42578125" style="2"/>
  </cols>
  <sheetData>
    <row r="2" spans="2:19" ht="15.75" thickBot="1"/>
    <row r="3" spans="2:19">
      <c r="B3" s="95"/>
      <c r="C3" s="96"/>
      <c r="D3" s="96"/>
      <c r="E3" s="96"/>
      <c r="F3" s="96"/>
      <c r="G3" s="96"/>
      <c r="H3" s="96"/>
      <c r="I3" s="97"/>
    </row>
    <row r="4" spans="2:19">
      <c r="B4" s="566" t="s">
        <v>483</v>
      </c>
      <c r="C4" s="567"/>
      <c r="D4" s="567"/>
      <c r="E4" s="568" t="s">
        <v>484</v>
      </c>
      <c r="F4" s="568"/>
      <c r="G4" s="568"/>
      <c r="H4" s="568"/>
      <c r="I4" s="569"/>
      <c r="Q4" s="570" t="s">
        <v>485</v>
      </c>
      <c r="R4" s="570"/>
    </row>
    <row r="5" spans="2:19">
      <c r="B5" s="566"/>
      <c r="C5" s="567"/>
      <c r="D5" s="567"/>
      <c r="E5" s="568"/>
      <c r="F5" s="568"/>
      <c r="G5" s="568"/>
      <c r="H5" s="568"/>
      <c r="I5" s="569"/>
      <c r="Q5" s="570"/>
      <c r="R5" s="570"/>
    </row>
    <row r="6" spans="2:19">
      <c r="B6" s="566"/>
      <c r="C6" s="567"/>
      <c r="D6" s="567"/>
      <c r="E6" s="568"/>
      <c r="F6" s="568"/>
      <c r="G6" s="568"/>
      <c r="H6" s="568"/>
      <c r="I6" s="569"/>
      <c r="Q6" s="570"/>
      <c r="R6" s="570"/>
    </row>
    <row r="7" spans="2:19" ht="15.75" thickBot="1">
      <c r="B7" s="98"/>
      <c r="I7" s="99"/>
    </row>
    <row r="8" spans="2:19" ht="62.25" customHeight="1" thickBot="1">
      <c r="B8" s="571" t="s">
        <v>437</v>
      </c>
      <c r="C8" s="572"/>
      <c r="D8" s="49" t="s">
        <v>486</v>
      </c>
      <c r="E8" s="50">
        <v>5</v>
      </c>
      <c r="F8" s="50">
        <v>10</v>
      </c>
      <c r="G8" s="50">
        <v>15</v>
      </c>
      <c r="H8" s="50">
        <v>20</v>
      </c>
      <c r="I8" s="100">
        <v>25</v>
      </c>
      <c r="K8" s="573" t="s">
        <v>487</v>
      </c>
      <c r="L8" s="574"/>
      <c r="M8" s="574"/>
      <c r="N8" s="574"/>
      <c r="O8" s="574"/>
      <c r="P8" s="575"/>
      <c r="Q8" s="576" t="s">
        <v>488</v>
      </c>
      <c r="R8" s="576"/>
      <c r="S8" s="11" t="s">
        <v>489</v>
      </c>
    </row>
    <row r="9" spans="2:19" ht="62.25" customHeight="1" thickBot="1">
      <c r="B9" s="571"/>
      <c r="C9" s="572"/>
      <c r="D9" s="49" t="s">
        <v>490</v>
      </c>
      <c r="E9" s="51">
        <v>4</v>
      </c>
      <c r="F9" s="51">
        <v>8</v>
      </c>
      <c r="G9" s="50">
        <v>12</v>
      </c>
      <c r="H9" s="50">
        <v>16</v>
      </c>
      <c r="I9" s="100">
        <v>20</v>
      </c>
      <c r="K9" s="577" t="s">
        <v>491</v>
      </c>
      <c r="L9" s="578"/>
      <c r="M9" s="578"/>
      <c r="N9" s="578"/>
      <c r="O9" s="578"/>
      <c r="P9" s="578"/>
      <c r="Q9" s="579" t="s">
        <v>492</v>
      </c>
      <c r="R9" s="580"/>
      <c r="S9" s="11" t="s">
        <v>432</v>
      </c>
    </row>
    <row r="10" spans="2:19" ht="62.25" customHeight="1" thickBot="1">
      <c r="B10" s="571"/>
      <c r="C10" s="572"/>
      <c r="D10" s="49" t="s">
        <v>493</v>
      </c>
      <c r="E10" s="51">
        <v>3</v>
      </c>
      <c r="F10" s="51">
        <v>6</v>
      </c>
      <c r="G10" s="51">
        <v>9</v>
      </c>
      <c r="H10" s="50">
        <v>12</v>
      </c>
      <c r="I10" s="100">
        <v>15</v>
      </c>
      <c r="K10" s="581" t="s">
        <v>459</v>
      </c>
      <c r="L10" s="582"/>
      <c r="M10" s="582"/>
      <c r="N10" s="582"/>
      <c r="O10" s="582"/>
      <c r="P10" s="582"/>
      <c r="Q10" s="576" t="s">
        <v>494</v>
      </c>
      <c r="R10" s="576"/>
      <c r="S10" s="11" t="s">
        <v>426</v>
      </c>
    </row>
    <row r="11" spans="2:19" ht="62.25" customHeight="1">
      <c r="B11" s="571"/>
      <c r="C11" s="572"/>
      <c r="D11" s="49" t="s">
        <v>495</v>
      </c>
      <c r="E11" s="52">
        <v>2</v>
      </c>
      <c r="F11" s="51">
        <v>4</v>
      </c>
      <c r="G11" s="51">
        <v>6</v>
      </c>
      <c r="H11" s="50">
        <v>8</v>
      </c>
      <c r="I11" s="100">
        <v>10</v>
      </c>
      <c r="K11" s="583" t="s">
        <v>496</v>
      </c>
      <c r="L11" s="584"/>
      <c r="M11" s="584"/>
      <c r="N11" s="584"/>
      <c r="O11" s="584"/>
      <c r="P11" s="584"/>
      <c r="Q11" s="576" t="s">
        <v>431</v>
      </c>
      <c r="R11" s="458"/>
      <c r="S11" s="11" t="s">
        <v>431</v>
      </c>
    </row>
    <row r="12" spans="2:19" ht="62.25" customHeight="1">
      <c r="B12" s="571"/>
      <c r="C12" s="572"/>
      <c r="D12" s="49" t="s">
        <v>497</v>
      </c>
      <c r="E12" s="52">
        <v>1</v>
      </c>
      <c r="F12" s="52">
        <v>2</v>
      </c>
      <c r="G12" s="51">
        <v>3</v>
      </c>
      <c r="H12" s="50">
        <v>4</v>
      </c>
      <c r="I12" s="100">
        <v>5</v>
      </c>
    </row>
    <row r="13" spans="2:19" ht="62.25" customHeight="1" thickBot="1">
      <c r="B13" s="101"/>
      <c r="C13" s="564" t="s">
        <v>498</v>
      </c>
      <c r="D13" s="565"/>
      <c r="E13" s="102" t="s">
        <v>499</v>
      </c>
      <c r="F13" s="102" t="s">
        <v>500</v>
      </c>
      <c r="G13" s="102" t="s">
        <v>501</v>
      </c>
      <c r="H13" s="102" t="s">
        <v>502</v>
      </c>
      <c r="I13" s="103" t="s">
        <v>503</v>
      </c>
    </row>
    <row r="17" spans="4:6">
      <c r="D17" s="11"/>
      <c r="E17" s="11"/>
      <c r="F17" s="11"/>
    </row>
    <row r="18" spans="4:6" ht="15.75">
      <c r="D18" s="16" t="s">
        <v>504</v>
      </c>
      <c r="E18" s="104" t="s">
        <v>496</v>
      </c>
      <c r="F18" s="104">
        <v>1</v>
      </c>
    </row>
    <row r="19" spans="4:6" ht="15.75">
      <c r="D19" t="s">
        <v>504</v>
      </c>
      <c r="E19" s="52" t="s">
        <v>496</v>
      </c>
      <c r="F19" s="52">
        <v>1</v>
      </c>
    </row>
    <row r="20" spans="4:6">
      <c r="D20" t="s">
        <v>505</v>
      </c>
      <c r="E20" t="s">
        <v>496</v>
      </c>
      <c r="F20">
        <v>2</v>
      </c>
    </row>
    <row r="21" spans="4:6">
      <c r="D21" t="s">
        <v>506</v>
      </c>
      <c r="E21" t="s">
        <v>459</v>
      </c>
      <c r="F21">
        <v>2</v>
      </c>
    </row>
    <row r="22" spans="4:6">
      <c r="D22" t="s">
        <v>507</v>
      </c>
      <c r="E22" t="s">
        <v>508</v>
      </c>
      <c r="F22">
        <v>3</v>
      </c>
    </row>
    <row r="23" spans="4:6">
      <c r="D23" t="s">
        <v>509</v>
      </c>
      <c r="E23" t="s">
        <v>487</v>
      </c>
      <c r="F23">
        <v>4</v>
      </c>
    </row>
    <row r="24" spans="4:6">
      <c r="D24" t="s">
        <v>510</v>
      </c>
      <c r="E24" t="s">
        <v>496</v>
      </c>
      <c r="F24">
        <v>1</v>
      </c>
    </row>
    <row r="25" spans="4:6">
      <c r="D25" t="s">
        <v>511</v>
      </c>
      <c r="E25" t="s">
        <v>459</v>
      </c>
      <c r="F25">
        <v>2</v>
      </c>
    </row>
    <row r="26" spans="4:6">
      <c r="D26" t="s">
        <v>512</v>
      </c>
      <c r="E26" t="s">
        <v>459</v>
      </c>
      <c r="F26">
        <v>2</v>
      </c>
    </row>
    <row r="27" spans="4:6">
      <c r="D27" t="s">
        <v>513</v>
      </c>
      <c r="E27" t="s">
        <v>491</v>
      </c>
      <c r="F27">
        <v>3</v>
      </c>
    </row>
    <row r="28" spans="4:6">
      <c r="D28" t="s">
        <v>514</v>
      </c>
      <c r="E28" t="s">
        <v>487</v>
      </c>
      <c r="F28">
        <v>4</v>
      </c>
    </row>
    <row r="29" spans="4:6">
      <c r="D29" t="s">
        <v>515</v>
      </c>
      <c r="E29" t="s">
        <v>459</v>
      </c>
      <c r="F29">
        <v>2</v>
      </c>
    </row>
    <row r="30" spans="4:6">
      <c r="D30" t="s">
        <v>516</v>
      </c>
      <c r="E30" t="s">
        <v>459</v>
      </c>
      <c r="F30">
        <v>2</v>
      </c>
    </row>
    <row r="31" spans="4:6">
      <c r="D31" t="s">
        <v>517</v>
      </c>
      <c r="E31" t="s">
        <v>459</v>
      </c>
      <c r="F31">
        <v>2</v>
      </c>
    </row>
    <row r="32" spans="4:6">
      <c r="D32" t="s">
        <v>518</v>
      </c>
      <c r="E32" t="s">
        <v>491</v>
      </c>
      <c r="F32">
        <v>3</v>
      </c>
    </row>
    <row r="33" spans="4:6">
      <c r="D33" t="s">
        <v>519</v>
      </c>
      <c r="E33" t="s">
        <v>487</v>
      </c>
      <c r="F33">
        <v>4</v>
      </c>
    </row>
    <row r="34" spans="4:6">
      <c r="D34" t="s">
        <v>520</v>
      </c>
      <c r="E34" t="s">
        <v>459</v>
      </c>
      <c r="F34">
        <v>2</v>
      </c>
    </row>
    <row r="35" spans="4:6">
      <c r="D35" t="s">
        <v>521</v>
      </c>
      <c r="E35" t="s">
        <v>459</v>
      </c>
      <c r="F35">
        <v>2</v>
      </c>
    </row>
    <row r="36" spans="4:6">
      <c r="D36" t="s">
        <v>522</v>
      </c>
      <c r="E36" t="s">
        <v>491</v>
      </c>
      <c r="F36">
        <v>3</v>
      </c>
    </row>
    <row r="37" spans="4:6">
      <c r="D37" t="s">
        <v>523</v>
      </c>
      <c r="E37" t="s">
        <v>491</v>
      </c>
      <c r="F37">
        <v>3</v>
      </c>
    </row>
    <row r="38" spans="4:6">
      <c r="D38" t="s">
        <v>524</v>
      </c>
      <c r="E38" t="s">
        <v>487</v>
      </c>
      <c r="F38">
        <v>4</v>
      </c>
    </row>
    <row r="39" spans="4:6">
      <c r="D39" t="s">
        <v>525</v>
      </c>
      <c r="E39" t="s">
        <v>491</v>
      </c>
      <c r="F39">
        <v>3</v>
      </c>
    </row>
    <row r="40" spans="4:6">
      <c r="D40" t="s">
        <v>526</v>
      </c>
      <c r="E40" t="s">
        <v>491</v>
      </c>
      <c r="F40">
        <v>3</v>
      </c>
    </row>
    <row r="41" spans="4:6">
      <c r="D41" t="s">
        <v>527</v>
      </c>
      <c r="E41" t="s">
        <v>491</v>
      </c>
      <c r="F41">
        <v>3</v>
      </c>
    </row>
    <row r="42" spans="4:6">
      <c r="D42" t="s">
        <v>528</v>
      </c>
      <c r="E42" t="s">
        <v>491</v>
      </c>
      <c r="F42">
        <v>3</v>
      </c>
    </row>
    <row r="43" spans="4:6">
      <c r="D43" t="s">
        <v>529</v>
      </c>
      <c r="E43" t="s">
        <v>487</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99"/>
  <sheetViews>
    <sheetView showGridLines="0" tabSelected="1" zoomScale="70" zoomScaleNormal="70" workbookViewId="0">
      <selection activeCell="M82" sqref="M82"/>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42578125" style="21" customWidth="1"/>
    <col min="6" max="6" width="18.28515625" style="21" bestFit="1" customWidth="1"/>
    <col min="7" max="7" width="18.28515625" bestFit="1" customWidth="1"/>
    <col min="8" max="8" width="32.7109375" customWidth="1"/>
    <col min="9" max="9" width="16.42578125" customWidth="1"/>
    <col min="10" max="10" width="14.28515625" customWidth="1"/>
    <col min="11" max="11" width="17.7109375" customWidth="1"/>
    <col min="12" max="12" width="17.42578125" customWidth="1"/>
    <col min="13" max="13" width="89.140625" style="688" customWidth="1"/>
    <col min="14" max="169" width="11.42578125" style="2"/>
  </cols>
  <sheetData>
    <row r="1" spans="1:271" s="13" customFormat="1" ht="16.5" customHeight="1">
      <c r="A1" s="618"/>
      <c r="B1" s="619"/>
      <c r="C1" s="622"/>
      <c r="D1" s="622"/>
      <c r="E1" s="622"/>
      <c r="F1" s="622"/>
      <c r="G1" s="622"/>
      <c r="H1" s="622"/>
      <c r="I1" s="622"/>
      <c r="J1" s="623"/>
      <c r="K1" s="617"/>
      <c r="L1" s="617"/>
      <c r="M1" s="617"/>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59.25" customHeight="1">
      <c r="A2" s="620"/>
      <c r="B2" s="621"/>
      <c r="C2" s="624"/>
      <c r="D2" s="624"/>
      <c r="E2" s="624"/>
      <c r="F2" s="624"/>
      <c r="G2" s="624"/>
      <c r="H2" s="624"/>
      <c r="I2" s="624"/>
      <c r="J2" s="625"/>
      <c r="K2" s="617"/>
      <c r="L2" s="617"/>
      <c r="M2" s="617"/>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624"/>
      <c r="D3" s="624"/>
      <c r="E3" s="624"/>
      <c r="F3" s="624"/>
      <c r="G3" s="624"/>
      <c r="H3" s="624"/>
      <c r="I3" s="624"/>
      <c r="J3" s="625"/>
      <c r="K3" s="617"/>
      <c r="L3" s="617"/>
      <c r="M3" s="617"/>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1.1" customHeight="1">
      <c r="A4" s="440" t="s">
        <v>264</v>
      </c>
      <c r="B4" s="440"/>
      <c r="C4" s="520" t="s">
        <v>5</v>
      </c>
      <c r="D4" s="520"/>
      <c r="E4" s="520"/>
      <c r="F4" s="520"/>
      <c r="G4" s="520"/>
      <c r="H4" s="520"/>
      <c r="I4" s="520"/>
      <c r="J4" s="520"/>
      <c r="K4" s="520"/>
      <c r="L4" s="520"/>
      <c r="M4" s="520"/>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40" t="s">
        <v>265</v>
      </c>
      <c r="B5" s="440"/>
      <c r="C5" s="521" t="s">
        <v>35</v>
      </c>
      <c r="D5" s="521"/>
      <c r="E5" s="521"/>
      <c r="F5" s="521"/>
      <c r="G5" s="521"/>
      <c r="H5" s="521"/>
      <c r="I5" s="521"/>
      <c r="J5" s="521"/>
      <c r="K5" s="521"/>
      <c r="L5" s="521"/>
      <c r="M5" s="521"/>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1.1" customHeight="1" thickBot="1">
      <c r="A6" s="440" t="s">
        <v>266</v>
      </c>
      <c r="B6" s="440"/>
      <c r="C6" s="636" t="s">
        <v>267</v>
      </c>
      <c r="D6" s="637"/>
      <c r="E6" s="637"/>
      <c r="F6" s="637"/>
      <c r="G6" s="637"/>
      <c r="H6" s="637"/>
      <c r="I6" s="637"/>
      <c r="J6" s="637"/>
      <c r="K6" s="637"/>
      <c r="L6" s="637"/>
      <c r="M6" s="638"/>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631" t="s">
        <v>530</v>
      </c>
      <c r="B7" s="632"/>
      <c r="C7" s="633"/>
      <c r="D7" s="634" t="s">
        <v>531</v>
      </c>
      <c r="E7" s="634"/>
      <c r="F7" s="634"/>
      <c r="G7" s="635" t="s">
        <v>532</v>
      </c>
      <c r="H7" s="626" t="s">
        <v>533</v>
      </c>
      <c r="I7" s="628" t="s">
        <v>534</v>
      </c>
      <c r="J7" s="629"/>
      <c r="K7" s="628" t="s">
        <v>535</v>
      </c>
      <c r="L7" s="629"/>
      <c r="M7" s="689" t="s">
        <v>536</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41</v>
      </c>
      <c r="B8" s="29" t="s">
        <v>206</v>
      </c>
      <c r="C8" s="29" t="s">
        <v>208</v>
      </c>
      <c r="D8" s="22" t="s">
        <v>218</v>
      </c>
      <c r="E8" s="22" t="s">
        <v>537</v>
      </c>
      <c r="F8" s="22" t="s">
        <v>538</v>
      </c>
      <c r="G8" s="635"/>
      <c r="H8" s="627"/>
      <c r="I8" s="23" t="s">
        <v>539</v>
      </c>
      <c r="J8" s="23" t="s">
        <v>540</v>
      </c>
      <c r="K8" s="23" t="s">
        <v>541</v>
      </c>
      <c r="L8" s="23" t="s">
        <v>542</v>
      </c>
      <c r="M8" s="689"/>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639"/>
      <c r="B9" s="640"/>
      <c r="C9" s="640"/>
      <c r="D9" s="640"/>
      <c r="E9" s="640"/>
      <c r="F9" s="640"/>
      <c r="G9" s="640"/>
      <c r="H9" s="148"/>
      <c r="I9" s="148"/>
      <c r="J9" s="148"/>
      <c r="K9" s="148"/>
      <c r="L9" s="148"/>
      <c r="M9" s="675"/>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641">
        <f>'7- Mapa Final'!A10</f>
        <v>1</v>
      </c>
      <c r="B10" s="642" t="str">
        <f>'7- Mapa Final'!B10</f>
        <v>Posibilidad de Incumplimiento en la publicación de información</v>
      </c>
      <c r="C10" s="642" t="str">
        <f>'7- Mapa Final'!C10</f>
        <v xml:space="preserve">Incumplimiento en la publicación de la información administrativa y Judicial de uso y consulta para los usuarios y partes interesadas, en el tiempo establecido o requerido, por Ley o por la Entidad.
</v>
      </c>
      <c r="D10" s="612" t="str">
        <f>'7- Mapa Final'!J10</f>
        <v>Muy Baja - 1</v>
      </c>
      <c r="E10" s="613" t="str">
        <f>'7- Mapa Final'!K10</f>
        <v>Mayor - 4</v>
      </c>
      <c r="F10" s="644" t="str">
        <f>'7- Mapa Final'!M10</f>
        <v>Alto  - 4</v>
      </c>
      <c r="G10" s="435" t="s">
        <v>426</v>
      </c>
      <c r="H10" s="614" t="s">
        <v>427</v>
      </c>
      <c r="I10" s="608" t="s">
        <v>7</v>
      </c>
      <c r="J10" s="608"/>
      <c r="K10" s="606">
        <v>45658</v>
      </c>
      <c r="L10" s="606">
        <v>45747</v>
      </c>
      <c r="M10" s="676" t="s">
        <v>552</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88"/>
      <c r="B11" s="590"/>
      <c r="C11" s="590"/>
      <c r="D11" s="593"/>
      <c r="E11" s="596"/>
      <c r="F11" s="598"/>
      <c r="G11" s="412"/>
      <c r="H11" s="615"/>
      <c r="I11" s="604"/>
      <c r="J11" s="604"/>
      <c r="K11" s="586"/>
      <c r="L11" s="586"/>
      <c r="M11" s="677" t="s">
        <v>553</v>
      </c>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88"/>
      <c r="B12" s="590"/>
      <c r="C12" s="590"/>
      <c r="D12" s="593"/>
      <c r="E12" s="596"/>
      <c r="F12" s="598"/>
      <c r="G12" s="412"/>
      <c r="H12" s="615"/>
      <c r="I12" s="604"/>
      <c r="J12" s="604"/>
      <c r="K12" s="586"/>
      <c r="L12" s="586"/>
      <c r="M12" s="677" t="s">
        <v>554</v>
      </c>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88"/>
      <c r="B13" s="590"/>
      <c r="C13" s="590"/>
      <c r="D13" s="593"/>
      <c r="E13" s="596"/>
      <c r="F13" s="598"/>
      <c r="G13" s="412"/>
      <c r="H13" s="615"/>
      <c r="I13" s="604"/>
      <c r="J13" s="604"/>
      <c r="K13" s="586"/>
      <c r="L13" s="586"/>
      <c r="M13" s="67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88"/>
      <c r="B14" s="590"/>
      <c r="C14" s="590"/>
      <c r="D14" s="593"/>
      <c r="E14" s="596"/>
      <c r="F14" s="598"/>
      <c r="G14" s="412"/>
      <c r="H14" s="615"/>
      <c r="I14" s="604"/>
      <c r="J14" s="604"/>
      <c r="K14" s="586"/>
      <c r="L14" s="586"/>
      <c r="M14" s="677" t="s">
        <v>555</v>
      </c>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88"/>
      <c r="B15" s="590"/>
      <c r="C15" s="590"/>
      <c r="D15" s="593"/>
      <c r="E15" s="596"/>
      <c r="F15" s="598"/>
      <c r="G15" s="412"/>
      <c r="H15" s="615"/>
      <c r="I15" s="604"/>
      <c r="J15" s="604"/>
      <c r="K15" s="586"/>
      <c r="L15" s="586"/>
      <c r="M15" s="677" t="s">
        <v>556</v>
      </c>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88"/>
      <c r="B16" s="590"/>
      <c r="C16" s="590"/>
      <c r="D16" s="593"/>
      <c r="E16" s="596"/>
      <c r="F16" s="598"/>
      <c r="G16" s="412"/>
      <c r="H16" s="615"/>
      <c r="I16" s="604"/>
      <c r="J16" s="604"/>
      <c r="K16" s="586"/>
      <c r="L16" s="586"/>
      <c r="M16" s="677" t="s">
        <v>557</v>
      </c>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88"/>
      <c r="B17" s="590"/>
      <c r="C17" s="590"/>
      <c r="D17" s="593"/>
      <c r="E17" s="596"/>
      <c r="F17" s="598"/>
      <c r="G17" s="412"/>
      <c r="H17" s="615"/>
      <c r="I17" s="604"/>
      <c r="J17" s="604"/>
      <c r="K17" s="586"/>
      <c r="L17" s="586"/>
      <c r="M17" s="677"/>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88"/>
      <c r="B18" s="590"/>
      <c r="C18" s="590"/>
      <c r="D18" s="593"/>
      <c r="E18" s="596"/>
      <c r="F18" s="598"/>
      <c r="G18" s="412"/>
      <c r="H18" s="615"/>
      <c r="I18" s="604"/>
      <c r="J18" s="604"/>
      <c r="K18" s="586"/>
      <c r="L18" s="586"/>
      <c r="M18" s="677"/>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thickBot="1">
      <c r="A19" s="588"/>
      <c r="B19" s="590"/>
      <c r="C19" s="590"/>
      <c r="D19" s="593"/>
      <c r="E19" s="596"/>
      <c r="F19" s="598"/>
      <c r="G19" s="412"/>
      <c r="H19" s="616"/>
      <c r="I19" s="605"/>
      <c r="J19" s="605"/>
      <c r="K19" s="587"/>
      <c r="L19" s="643"/>
      <c r="M19" s="677"/>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26.25" customHeight="1">
      <c r="A20" s="588">
        <f>'7- Mapa Final'!A20</f>
        <v>2</v>
      </c>
      <c r="B20" s="590" t="str">
        <f>'7- Mapa Final'!B20</f>
        <v>Posibilidad de publicación de información inexacta y/o información poco o nada legible.</v>
      </c>
      <c r="C20" s="590" t="str">
        <f>'7- Mapa Final'!C20</f>
        <v>Errores en la información de publicaciones institucionales impresas y/o digitales. Publicaciones de difícil lectura, uso o consulta para los usuarios y partes interesadas.</v>
      </c>
      <c r="D20" s="592" t="str">
        <f>'7- Mapa Final'!J20</f>
        <v>Baja - 2</v>
      </c>
      <c r="E20" s="595" t="str">
        <f>'7- Mapa Final'!K20</f>
        <v>Moderado - 3</v>
      </c>
      <c r="F20" s="598" t="str">
        <f>'7- Mapa Final'!M20</f>
        <v>Moderado - 6</v>
      </c>
      <c r="G20" s="412" t="s">
        <v>431</v>
      </c>
      <c r="H20" s="607"/>
      <c r="I20" s="608" t="s">
        <v>7</v>
      </c>
      <c r="J20" s="608"/>
      <c r="K20" s="606">
        <v>45658</v>
      </c>
      <c r="L20" s="606">
        <v>45747</v>
      </c>
      <c r="M20" s="690" t="s">
        <v>558</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26.25" customHeight="1">
      <c r="A21" s="588"/>
      <c r="B21" s="590"/>
      <c r="C21" s="590"/>
      <c r="D21" s="593"/>
      <c r="E21" s="596"/>
      <c r="F21" s="598"/>
      <c r="G21" s="412"/>
      <c r="H21" s="607"/>
      <c r="I21" s="604"/>
      <c r="J21" s="604"/>
      <c r="K21" s="586"/>
      <c r="L21" s="586"/>
      <c r="M21" s="691"/>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26.25" customHeight="1">
      <c r="A22" s="588"/>
      <c r="B22" s="590"/>
      <c r="C22" s="590"/>
      <c r="D22" s="593"/>
      <c r="E22" s="596"/>
      <c r="F22" s="598"/>
      <c r="G22" s="412"/>
      <c r="H22" s="607"/>
      <c r="I22" s="604"/>
      <c r="J22" s="604"/>
      <c r="K22" s="586"/>
      <c r="L22" s="586"/>
      <c r="M22" s="691"/>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26.25" customHeight="1">
      <c r="A23" s="588"/>
      <c r="B23" s="590"/>
      <c r="C23" s="590"/>
      <c r="D23" s="593"/>
      <c r="E23" s="596"/>
      <c r="F23" s="598"/>
      <c r="G23" s="412"/>
      <c r="H23" s="607"/>
      <c r="I23" s="604"/>
      <c r="J23" s="604"/>
      <c r="K23" s="586"/>
      <c r="L23" s="586"/>
      <c r="M23" s="691"/>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26.25" customHeight="1">
      <c r="A24" s="588"/>
      <c r="B24" s="590"/>
      <c r="C24" s="590"/>
      <c r="D24" s="593"/>
      <c r="E24" s="596"/>
      <c r="F24" s="598"/>
      <c r="G24" s="412"/>
      <c r="H24" s="607"/>
      <c r="I24" s="604"/>
      <c r="J24" s="604"/>
      <c r="K24" s="586"/>
      <c r="L24" s="586"/>
      <c r="M24" s="691"/>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ht="26.25" customHeight="1">
      <c r="A25" s="588"/>
      <c r="B25" s="590"/>
      <c r="C25" s="590"/>
      <c r="D25" s="593"/>
      <c r="E25" s="596"/>
      <c r="F25" s="598"/>
      <c r="G25" s="412"/>
      <c r="H25" s="607"/>
      <c r="I25" s="604"/>
      <c r="J25" s="604"/>
      <c r="K25" s="586"/>
      <c r="L25" s="586"/>
      <c r="M25" s="691"/>
      <c r="N25" s="28"/>
      <c r="O25" s="28"/>
    </row>
    <row r="26" spans="1:169" ht="26.25" customHeight="1">
      <c r="A26" s="588"/>
      <c r="B26" s="590"/>
      <c r="C26" s="590"/>
      <c r="D26" s="593"/>
      <c r="E26" s="596"/>
      <c r="F26" s="598"/>
      <c r="G26" s="412"/>
      <c r="H26" s="607"/>
      <c r="I26" s="604"/>
      <c r="J26" s="604"/>
      <c r="K26" s="586"/>
      <c r="L26" s="586"/>
      <c r="M26" s="691"/>
      <c r="N26" s="28"/>
      <c r="O26" s="28"/>
    </row>
    <row r="27" spans="1:169" ht="26.25" customHeight="1">
      <c r="A27" s="588"/>
      <c r="B27" s="590"/>
      <c r="C27" s="590"/>
      <c r="D27" s="593"/>
      <c r="E27" s="596"/>
      <c r="F27" s="598"/>
      <c r="G27" s="412"/>
      <c r="H27" s="607"/>
      <c r="I27" s="604"/>
      <c r="J27" s="604"/>
      <c r="K27" s="586"/>
      <c r="L27" s="586"/>
      <c r="M27" s="691"/>
      <c r="N27" s="28"/>
      <c r="O27" s="28"/>
    </row>
    <row r="28" spans="1:169" ht="26.25" customHeight="1">
      <c r="A28" s="588"/>
      <c r="B28" s="590"/>
      <c r="C28" s="590"/>
      <c r="D28" s="593"/>
      <c r="E28" s="596"/>
      <c r="F28" s="598"/>
      <c r="G28" s="412"/>
      <c r="H28" s="607"/>
      <c r="I28" s="604"/>
      <c r="J28" s="604"/>
      <c r="K28" s="586"/>
      <c r="L28" s="586"/>
      <c r="M28" s="691"/>
      <c r="N28" s="28"/>
      <c r="O28" s="28"/>
    </row>
    <row r="29" spans="1:169" ht="26.25" customHeight="1" thickBot="1">
      <c r="A29" s="588"/>
      <c r="B29" s="590"/>
      <c r="C29" s="590"/>
      <c r="D29" s="593"/>
      <c r="E29" s="596"/>
      <c r="F29" s="598"/>
      <c r="G29" s="412"/>
      <c r="H29" s="607"/>
      <c r="I29" s="605"/>
      <c r="J29" s="605"/>
      <c r="K29" s="587"/>
      <c r="L29" s="587"/>
      <c r="M29" s="692"/>
      <c r="N29" s="28"/>
      <c r="O29" s="28"/>
    </row>
    <row r="30" spans="1:169" s="20" customFormat="1" ht="12.75">
      <c r="A30" s="588">
        <f>'7- Mapa Final'!A30</f>
        <v>3</v>
      </c>
      <c r="B30" s="590" t="str">
        <f>'7- Mapa Final'!B30</f>
        <v xml:space="preserve">Posibilidad de pérdida de información </v>
      </c>
      <c r="C30" s="590" t="str">
        <f>'7- Mapa Final'!C30</f>
        <v>Perdida parcial y/o total de la información en el portal de la Rama Judicial, correo eletrónico, herramientas colaborativas, audiencias virtuales, streaming</v>
      </c>
      <c r="D30" s="592" t="str">
        <f>'7- Mapa Final'!J30</f>
        <v>Baja - 2</v>
      </c>
      <c r="E30" s="595" t="str">
        <f>'7- Mapa Final'!K30</f>
        <v>Moderado - 3</v>
      </c>
      <c r="F30" s="598" t="str">
        <f>'7- Mapa Final'!M30</f>
        <v>Moderado - 6</v>
      </c>
      <c r="G30" s="412" t="s">
        <v>431</v>
      </c>
      <c r="H30" s="609"/>
      <c r="I30" s="603" t="s">
        <v>7</v>
      </c>
      <c r="J30" s="603"/>
      <c r="K30" s="606">
        <v>45658</v>
      </c>
      <c r="L30" s="606">
        <v>45747</v>
      </c>
      <c r="M30" s="679" t="s">
        <v>559</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88"/>
      <c r="B31" s="590"/>
      <c r="C31" s="590"/>
      <c r="D31" s="593"/>
      <c r="E31" s="596"/>
      <c r="F31" s="598"/>
      <c r="G31" s="412"/>
      <c r="H31" s="610"/>
      <c r="I31" s="604"/>
      <c r="J31" s="604"/>
      <c r="K31" s="586"/>
      <c r="L31" s="586"/>
      <c r="M31" s="680" t="s">
        <v>560</v>
      </c>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88"/>
      <c r="B32" s="590"/>
      <c r="C32" s="590"/>
      <c r="D32" s="593"/>
      <c r="E32" s="596"/>
      <c r="F32" s="598"/>
      <c r="G32" s="412"/>
      <c r="H32" s="610"/>
      <c r="I32" s="604"/>
      <c r="J32" s="604"/>
      <c r="K32" s="586"/>
      <c r="L32" s="586"/>
      <c r="M32" s="681"/>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88"/>
      <c r="B33" s="590"/>
      <c r="C33" s="590"/>
      <c r="D33" s="593"/>
      <c r="E33" s="596"/>
      <c r="F33" s="598"/>
      <c r="G33" s="412"/>
      <c r="H33" s="610"/>
      <c r="I33" s="604"/>
      <c r="J33" s="604"/>
      <c r="K33" s="586"/>
      <c r="L33" s="586"/>
      <c r="M33" s="680" t="s">
        <v>561</v>
      </c>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88"/>
      <c r="B34" s="590"/>
      <c r="C34" s="590"/>
      <c r="D34" s="593"/>
      <c r="E34" s="596"/>
      <c r="F34" s="598"/>
      <c r="G34" s="412"/>
      <c r="H34" s="610"/>
      <c r="I34" s="604"/>
      <c r="J34" s="604"/>
      <c r="K34" s="586"/>
      <c r="L34" s="586"/>
      <c r="M34" s="680" t="s">
        <v>562</v>
      </c>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ht="26.25">
      <c r="A35" s="588"/>
      <c r="B35" s="590"/>
      <c r="C35" s="590"/>
      <c r="D35" s="593"/>
      <c r="E35" s="596"/>
      <c r="F35" s="598"/>
      <c r="G35" s="412"/>
      <c r="H35" s="610"/>
      <c r="I35" s="604"/>
      <c r="J35" s="604"/>
      <c r="K35" s="586"/>
      <c r="L35" s="586"/>
      <c r="M35" s="680" t="s">
        <v>563</v>
      </c>
      <c r="N35" s="28"/>
      <c r="O35" s="28"/>
    </row>
    <row r="36" spans="1:169" ht="26.25">
      <c r="A36" s="588"/>
      <c r="B36" s="590"/>
      <c r="C36" s="590"/>
      <c r="D36" s="593"/>
      <c r="E36" s="596"/>
      <c r="F36" s="598"/>
      <c r="G36" s="412"/>
      <c r="H36" s="610"/>
      <c r="I36" s="604"/>
      <c r="J36" s="604"/>
      <c r="K36" s="586"/>
      <c r="L36" s="586"/>
      <c r="M36" s="680" t="s">
        <v>564</v>
      </c>
      <c r="N36" s="28"/>
      <c r="O36" s="28"/>
    </row>
    <row r="37" spans="1:169" ht="39">
      <c r="A37" s="588"/>
      <c r="B37" s="590"/>
      <c r="C37" s="590"/>
      <c r="D37" s="593"/>
      <c r="E37" s="596"/>
      <c r="F37" s="598"/>
      <c r="G37" s="412"/>
      <c r="H37" s="610"/>
      <c r="I37" s="604"/>
      <c r="J37" s="604"/>
      <c r="K37" s="586"/>
      <c r="L37" s="586"/>
      <c r="M37" s="680" t="s">
        <v>565</v>
      </c>
      <c r="N37" s="28"/>
      <c r="O37" s="28"/>
    </row>
    <row r="38" spans="1:169" ht="26.25">
      <c r="A38" s="588"/>
      <c r="B38" s="590"/>
      <c r="C38" s="590"/>
      <c r="D38" s="593"/>
      <c r="E38" s="596"/>
      <c r="F38" s="598"/>
      <c r="G38" s="412"/>
      <c r="H38" s="610"/>
      <c r="I38" s="604"/>
      <c r="J38" s="604"/>
      <c r="K38" s="586"/>
      <c r="L38" s="586"/>
      <c r="M38" s="680" t="s">
        <v>566</v>
      </c>
      <c r="N38" s="28"/>
      <c r="O38" s="28"/>
    </row>
    <row r="39" spans="1:169" ht="16.5" customHeight="1">
      <c r="A39" s="588"/>
      <c r="B39" s="590"/>
      <c r="C39" s="590"/>
      <c r="D39" s="593"/>
      <c r="E39" s="596"/>
      <c r="F39" s="598"/>
      <c r="G39" s="412"/>
      <c r="H39" s="611"/>
      <c r="I39" s="605"/>
      <c r="J39" s="605"/>
      <c r="K39" s="587"/>
      <c r="L39" s="587"/>
      <c r="M39" s="680" t="s">
        <v>567</v>
      </c>
      <c r="N39" s="28"/>
      <c r="O39" s="28"/>
    </row>
    <row r="40" spans="1:169" s="20" customFormat="1" ht="12.75" customHeight="1">
      <c r="A40" s="588">
        <f>'7- Mapa Final'!A40</f>
        <v>4</v>
      </c>
      <c r="B40" s="590" t="str">
        <f>'7- Mapa Final'!B40</f>
        <v>Posibilidad de publicación de informacion de datos personales, sensibles, semiprivados y privados, por parte de los Despachos Judiciales y administradores de contenidos</v>
      </c>
      <c r="C40" s="590" t="str">
        <f>'7- Mapa Final'!C40</f>
        <v>Publicación o difusión  de información sin el cumplimiento de los criterios de legalidad, seguridad, calidad o imágen establecidos.</v>
      </c>
      <c r="D40" s="592" t="str">
        <f>'7- Mapa Final'!J40</f>
        <v>Muy Baja - 1</v>
      </c>
      <c r="E40" s="595" t="str">
        <f>'7- Mapa Final'!K40</f>
        <v>Leve - 1</v>
      </c>
      <c r="F40" s="598" t="str">
        <f>'7- Mapa Final'!M40</f>
        <v>Bajo - 1</v>
      </c>
      <c r="G40" s="423" t="s">
        <v>431</v>
      </c>
      <c r="H40" s="609"/>
      <c r="I40" s="609"/>
      <c r="J40" s="609"/>
      <c r="K40" s="609"/>
      <c r="L40" s="609"/>
      <c r="M40" s="693"/>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88"/>
      <c r="B41" s="590"/>
      <c r="C41" s="590"/>
      <c r="D41" s="593"/>
      <c r="E41" s="596"/>
      <c r="F41" s="598"/>
      <c r="G41" s="409"/>
      <c r="H41" s="610"/>
      <c r="I41" s="610"/>
      <c r="J41" s="610"/>
      <c r="K41" s="610"/>
      <c r="L41" s="610"/>
      <c r="M41" s="694"/>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88"/>
      <c r="B42" s="590"/>
      <c r="C42" s="590"/>
      <c r="D42" s="593"/>
      <c r="E42" s="596"/>
      <c r="F42" s="598"/>
      <c r="G42" s="409"/>
      <c r="H42" s="610"/>
      <c r="I42" s="610"/>
      <c r="J42" s="610"/>
      <c r="K42" s="610"/>
      <c r="L42" s="610"/>
      <c r="M42" s="694"/>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88"/>
      <c r="B43" s="590"/>
      <c r="C43" s="590"/>
      <c r="D43" s="593"/>
      <c r="E43" s="596"/>
      <c r="F43" s="598"/>
      <c r="G43" s="409"/>
      <c r="H43" s="610"/>
      <c r="I43" s="610"/>
      <c r="J43" s="610"/>
      <c r="K43" s="610"/>
      <c r="L43" s="610"/>
      <c r="M43" s="694"/>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88"/>
      <c r="B44" s="590"/>
      <c r="C44" s="590"/>
      <c r="D44" s="593"/>
      <c r="E44" s="596"/>
      <c r="F44" s="598"/>
      <c r="G44" s="409"/>
      <c r="H44" s="610"/>
      <c r="I44" s="610"/>
      <c r="J44" s="610"/>
      <c r="K44" s="610"/>
      <c r="L44" s="610"/>
      <c r="M44" s="694"/>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88"/>
      <c r="B45" s="590"/>
      <c r="C45" s="590"/>
      <c r="D45" s="593"/>
      <c r="E45" s="596"/>
      <c r="F45" s="598"/>
      <c r="G45" s="409"/>
      <c r="H45" s="610"/>
      <c r="I45" s="610"/>
      <c r="J45" s="610"/>
      <c r="K45" s="610"/>
      <c r="L45" s="610"/>
      <c r="M45" s="694"/>
      <c r="N45" s="28"/>
      <c r="O45" s="28"/>
    </row>
    <row r="46" spans="1:169">
      <c r="A46" s="588"/>
      <c r="B46" s="590"/>
      <c r="C46" s="590"/>
      <c r="D46" s="593"/>
      <c r="E46" s="596"/>
      <c r="F46" s="598"/>
      <c r="G46" s="409"/>
      <c r="H46" s="610"/>
      <c r="I46" s="610"/>
      <c r="J46" s="610"/>
      <c r="K46" s="610"/>
      <c r="L46" s="610"/>
      <c r="M46" s="694"/>
      <c r="N46" s="28"/>
      <c r="O46" s="28"/>
    </row>
    <row r="47" spans="1:169">
      <c r="A47" s="588"/>
      <c r="B47" s="590"/>
      <c r="C47" s="590"/>
      <c r="D47" s="593"/>
      <c r="E47" s="596"/>
      <c r="F47" s="598"/>
      <c r="G47" s="409"/>
      <c r="H47" s="610"/>
      <c r="I47" s="610"/>
      <c r="J47" s="610"/>
      <c r="K47" s="610"/>
      <c r="L47" s="610"/>
      <c r="M47" s="694"/>
      <c r="N47" s="28"/>
      <c r="O47" s="28"/>
    </row>
    <row r="48" spans="1:169">
      <c r="A48" s="588"/>
      <c r="B48" s="590"/>
      <c r="C48" s="590"/>
      <c r="D48" s="593"/>
      <c r="E48" s="596"/>
      <c r="F48" s="598"/>
      <c r="G48" s="409"/>
      <c r="H48" s="610"/>
      <c r="I48" s="610"/>
      <c r="J48" s="610"/>
      <c r="K48" s="610"/>
      <c r="L48" s="610"/>
      <c r="M48" s="694"/>
      <c r="N48" s="28"/>
      <c r="O48" s="28"/>
    </row>
    <row r="49" spans="1:169" ht="15.75" thickBot="1">
      <c r="A49" s="588"/>
      <c r="B49" s="590"/>
      <c r="C49" s="590"/>
      <c r="D49" s="593"/>
      <c r="E49" s="596"/>
      <c r="F49" s="598"/>
      <c r="G49" s="411"/>
      <c r="H49" s="611"/>
      <c r="I49" s="611"/>
      <c r="J49" s="611"/>
      <c r="K49" s="611"/>
      <c r="L49" s="611"/>
      <c r="M49" s="695"/>
      <c r="N49" s="28"/>
      <c r="O49" s="28"/>
    </row>
    <row r="50" spans="1:169" s="20" customFormat="1" ht="53.25" customHeight="1">
      <c r="A50" s="645">
        <f>'7- Mapa Final'!A50</f>
        <v>5</v>
      </c>
      <c r="B50" s="648" t="str">
        <f>'7- Mapa Final'!B50</f>
        <v>Recibir dádivas o beneficios a nombre propio o de terceros para alterar la información del portal web y aplicaciones conexas de la Rama Judicial, de las cuentas de correo electrónicos institucionales, del agendamiento de las audiencias virtuales, u otros</v>
      </c>
      <c r="C50" s="648" t="str">
        <f>'7- Mapa Final'!C50</f>
        <v xml:space="preserve">
Recibir dádivas o beneficios a nombre propio o de terceros para alterar la información del portal web y aplicaciones conexas de la Rama Judicial, de las cuentas de correo electrónicos institucionales, del agendamiento de las audiencias virtuales o que no se realicen las audiencias virtuales</v>
      </c>
      <c r="D50" s="651" t="str">
        <f>'7- Mapa Final'!J50</f>
        <v>Muy Baja - 1</v>
      </c>
      <c r="E50" s="654" t="str">
        <f>'7- Mapa Final'!K50</f>
        <v>Mayor - 4</v>
      </c>
      <c r="F50" s="657" t="str">
        <f>'7- Mapa Final'!M50</f>
        <v>Alto  - 4</v>
      </c>
      <c r="G50" s="600" t="s">
        <v>432</v>
      </c>
      <c r="H50" s="660" t="s">
        <v>433</v>
      </c>
      <c r="I50" s="603" t="s">
        <v>7</v>
      </c>
      <c r="J50" s="603"/>
      <c r="K50" s="606">
        <v>45658</v>
      </c>
      <c r="L50" s="606">
        <v>45747</v>
      </c>
      <c r="M50" s="685" t="s">
        <v>569</v>
      </c>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646"/>
      <c r="B51" s="649"/>
      <c r="C51" s="649"/>
      <c r="D51" s="652"/>
      <c r="E51" s="655"/>
      <c r="F51" s="658"/>
      <c r="G51" s="601"/>
      <c r="H51" s="661"/>
      <c r="I51" s="604"/>
      <c r="J51" s="604"/>
      <c r="K51" s="586"/>
      <c r="L51" s="586"/>
      <c r="M51" s="686" t="s">
        <v>570</v>
      </c>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646"/>
      <c r="B52" s="649"/>
      <c r="C52" s="649"/>
      <c r="D52" s="652"/>
      <c r="E52" s="655"/>
      <c r="F52" s="658"/>
      <c r="G52" s="601"/>
      <c r="H52" s="661"/>
      <c r="I52" s="604"/>
      <c r="J52" s="604"/>
      <c r="K52" s="586"/>
      <c r="L52" s="586"/>
      <c r="M52" s="686" t="s">
        <v>571</v>
      </c>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646"/>
      <c r="B53" s="649"/>
      <c r="C53" s="649"/>
      <c r="D53" s="652"/>
      <c r="E53" s="655"/>
      <c r="F53" s="658"/>
      <c r="G53" s="601"/>
      <c r="H53" s="661"/>
      <c r="I53" s="604"/>
      <c r="J53" s="604"/>
      <c r="K53" s="586"/>
      <c r="L53" s="586"/>
      <c r="M53" s="686"/>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646"/>
      <c r="B54" s="649"/>
      <c r="C54" s="649"/>
      <c r="D54" s="652"/>
      <c r="E54" s="655"/>
      <c r="F54" s="658"/>
      <c r="G54" s="601"/>
      <c r="H54" s="661"/>
      <c r="I54" s="604"/>
      <c r="J54" s="604"/>
      <c r="K54" s="586"/>
      <c r="L54" s="586"/>
      <c r="M54" s="686"/>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646"/>
      <c r="B55" s="649"/>
      <c r="C55" s="649"/>
      <c r="D55" s="652"/>
      <c r="E55" s="655"/>
      <c r="F55" s="658"/>
      <c r="G55" s="601"/>
      <c r="H55" s="661"/>
      <c r="I55" s="604"/>
      <c r="J55" s="604"/>
      <c r="K55" s="586"/>
      <c r="L55" s="586"/>
      <c r="M55" s="686"/>
      <c r="N55" s="28"/>
      <c r="O55" s="28"/>
    </row>
    <row r="56" spans="1:169">
      <c r="A56" s="646"/>
      <c r="B56" s="649"/>
      <c r="C56" s="649"/>
      <c r="D56" s="652"/>
      <c r="E56" s="655"/>
      <c r="F56" s="658"/>
      <c r="G56" s="601"/>
      <c r="H56" s="661"/>
      <c r="I56" s="604"/>
      <c r="J56" s="604"/>
      <c r="K56" s="586"/>
      <c r="L56" s="586"/>
      <c r="M56" s="686"/>
      <c r="N56" s="28"/>
      <c r="O56" s="28"/>
    </row>
    <row r="57" spans="1:169">
      <c r="A57" s="646"/>
      <c r="B57" s="649"/>
      <c r="C57" s="649"/>
      <c r="D57" s="652"/>
      <c r="E57" s="655"/>
      <c r="F57" s="658"/>
      <c r="G57" s="601"/>
      <c r="H57" s="661"/>
      <c r="I57" s="604"/>
      <c r="J57" s="604"/>
      <c r="K57" s="586"/>
      <c r="L57" s="586"/>
      <c r="M57" s="686"/>
      <c r="N57" s="28"/>
      <c r="O57" s="28"/>
    </row>
    <row r="58" spans="1:169">
      <c r="A58" s="646"/>
      <c r="B58" s="649"/>
      <c r="C58" s="649"/>
      <c r="D58" s="652"/>
      <c r="E58" s="655"/>
      <c r="F58" s="658"/>
      <c r="G58" s="601"/>
      <c r="H58" s="661"/>
      <c r="I58" s="604"/>
      <c r="J58" s="604"/>
      <c r="K58" s="586"/>
      <c r="L58" s="586"/>
      <c r="M58" s="686"/>
      <c r="N58" s="28"/>
      <c r="O58" s="28"/>
    </row>
    <row r="59" spans="1:169" ht="15.75" thickBot="1">
      <c r="A59" s="647"/>
      <c r="B59" s="650"/>
      <c r="C59" s="650"/>
      <c r="D59" s="653"/>
      <c r="E59" s="656"/>
      <c r="F59" s="659"/>
      <c r="G59" s="602"/>
      <c r="H59" s="662"/>
      <c r="I59" s="605"/>
      <c r="J59" s="605"/>
      <c r="K59" s="587"/>
      <c r="L59" s="587"/>
      <c r="M59" s="686"/>
      <c r="N59" s="28"/>
      <c r="O59" s="28"/>
    </row>
    <row r="60" spans="1:169">
      <c r="A60" s="588">
        <f>'7- Mapa Final'!A60</f>
        <v>6</v>
      </c>
      <c r="B60" s="590"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90" t="str">
        <f>'7- Mapa Final'!C60</f>
        <v>Cuando por indebido interés se actúe afectando la prestación del servicio de Audiencias Virtuales, Videoconferencias y  streaming (Servicios por Demanda), afectando el desarrollo de procesos judiciales o la transmisión de eventos.</v>
      </c>
      <c r="D60" s="592" t="str">
        <f>'7- Mapa Final'!J60</f>
        <v>Muy Baja - 1</v>
      </c>
      <c r="E60" s="595" t="str">
        <f>'7- Mapa Final'!K60</f>
        <v>Menor - 2</v>
      </c>
      <c r="F60" s="598" t="str">
        <f>'7- Mapa Final'!M60</f>
        <v>Bajo - 2</v>
      </c>
      <c r="G60" s="600" t="s">
        <v>431</v>
      </c>
      <c r="H60" s="603"/>
      <c r="I60" s="603" t="s">
        <v>7</v>
      </c>
      <c r="J60" s="603"/>
      <c r="K60" s="606">
        <v>45658</v>
      </c>
      <c r="L60" s="606">
        <v>45747</v>
      </c>
      <c r="M60" s="682" t="s">
        <v>572</v>
      </c>
    </row>
    <row r="61" spans="1:169">
      <c r="A61" s="588"/>
      <c r="B61" s="590"/>
      <c r="C61" s="590"/>
      <c r="D61" s="593"/>
      <c r="E61" s="596"/>
      <c r="F61" s="598"/>
      <c r="G61" s="601"/>
      <c r="H61" s="604"/>
      <c r="I61" s="604"/>
      <c r="J61" s="604"/>
      <c r="K61" s="586"/>
      <c r="L61" s="586"/>
      <c r="M61" s="683"/>
    </row>
    <row r="62" spans="1:169">
      <c r="A62" s="588"/>
      <c r="B62" s="590"/>
      <c r="C62" s="590"/>
      <c r="D62" s="593"/>
      <c r="E62" s="596"/>
      <c r="F62" s="598"/>
      <c r="G62" s="601"/>
      <c r="H62" s="604"/>
      <c r="I62" s="604"/>
      <c r="J62" s="604"/>
      <c r="K62" s="586"/>
      <c r="L62" s="586"/>
      <c r="M62" s="683"/>
    </row>
    <row r="63" spans="1:169">
      <c r="A63" s="588"/>
      <c r="B63" s="590"/>
      <c r="C63" s="590"/>
      <c r="D63" s="593"/>
      <c r="E63" s="596"/>
      <c r="F63" s="598"/>
      <c r="G63" s="601"/>
      <c r="H63" s="604"/>
      <c r="I63" s="604"/>
      <c r="J63" s="604"/>
      <c r="K63" s="586"/>
      <c r="L63" s="586"/>
      <c r="M63" s="683"/>
    </row>
    <row r="64" spans="1:169">
      <c r="A64" s="588"/>
      <c r="B64" s="590"/>
      <c r="C64" s="590"/>
      <c r="D64" s="593"/>
      <c r="E64" s="596"/>
      <c r="F64" s="598"/>
      <c r="G64" s="601"/>
      <c r="H64" s="604"/>
      <c r="I64" s="604"/>
      <c r="J64" s="604"/>
      <c r="K64" s="586"/>
      <c r="L64" s="586"/>
      <c r="M64" s="683"/>
    </row>
    <row r="65" spans="1:13">
      <c r="A65" s="588"/>
      <c r="B65" s="590"/>
      <c r="C65" s="590"/>
      <c r="D65" s="593"/>
      <c r="E65" s="596"/>
      <c r="F65" s="598"/>
      <c r="G65" s="601"/>
      <c r="H65" s="604"/>
      <c r="I65" s="604"/>
      <c r="J65" s="604"/>
      <c r="K65" s="586"/>
      <c r="L65" s="586"/>
      <c r="M65" s="683"/>
    </row>
    <row r="66" spans="1:13">
      <c r="A66" s="588"/>
      <c r="B66" s="590"/>
      <c r="C66" s="590"/>
      <c r="D66" s="593"/>
      <c r="E66" s="596"/>
      <c r="F66" s="598"/>
      <c r="G66" s="601"/>
      <c r="H66" s="604"/>
      <c r="I66" s="604"/>
      <c r="J66" s="604"/>
      <c r="K66" s="586"/>
      <c r="L66" s="586"/>
      <c r="M66" s="683"/>
    </row>
    <row r="67" spans="1:13">
      <c r="A67" s="588"/>
      <c r="B67" s="590"/>
      <c r="C67" s="590"/>
      <c r="D67" s="593"/>
      <c r="E67" s="596"/>
      <c r="F67" s="598"/>
      <c r="G67" s="601"/>
      <c r="H67" s="604"/>
      <c r="I67" s="604"/>
      <c r="J67" s="604"/>
      <c r="K67" s="586"/>
      <c r="L67" s="586"/>
      <c r="M67" s="683"/>
    </row>
    <row r="68" spans="1:13">
      <c r="A68" s="588"/>
      <c r="B68" s="590"/>
      <c r="C68" s="590"/>
      <c r="D68" s="593"/>
      <c r="E68" s="596"/>
      <c r="F68" s="598"/>
      <c r="G68" s="601"/>
      <c r="H68" s="604"/>
      <c r="I68" s="604"/>
      <c r="J68" s="604"/>
      <c r="K68" s="586"/>
      <c r="L68" s="586"/>
      <c r="M68" s="683"/>
    </row>
    <row r="69" spans="1:13" ht="39" customHeight="1" thickBot="1">
      <c r="A69" s="588"/>
      <c r="B69" s="590"/>
      <c r="C69" s="590"/>
      <c r="D69" s="593"/>
      <c r="E69" s="596"/>
      <c r="F69" s="598"/>
      <c r="G69" s="602"/>
      <c r="H69" s="605"/>
      <c r="I69" s="605"/>
      <c r="J69" s="605"/>
      <c r="K69" s="587"/>
      <c r="L69" s="587"/>
      <c r="M69" s="684"/>
    </row>
    <row r="70" spans="1:13" ht="51" customHeight="1">
      <c r="A70" s="588">
        <f>'7- Mapa Final'!A70</f>
        <v>7</v>
      </c>
      <c r="B70" s="590" t="str">
        <f>'7- Mapa Final'!B70</f>
        <v>Ofrecer, prometer, entregar, aceptar o solicitar una ventaja indebida para ocultar, modificar o eliminar información publicada en el Portal Web de la Rama Judicial para  favorecer intereses en beneficio propio o de terceros.</v>
      </c>
      <c r="C70" s="590" t="str">
        <f>'7- Mapa Final'!C70</f>
        <v xml:space="preserve"> Cuando la información que se publica en el Portal de la Rama Judicial se oculta, modifica o elimina de manera indebida, afectando la imagen reputacional de la Rama Judicial.</v>
      </c>
      <c r="D70" s="592" t="str">
        <f>'7- Mapa Final'!J70</f>
        <v>Muy Baja - 1</v>
      </c>
      <c r="E70" s="595" t="str">
        <f>'7- Mapa Final'!K70</f>
        <v>Menor - 2</v>
      </c>
      <c r="F70" s="598" t="str">
        <f>'7- Mapa Final'!M70</f>
        <v>Bajo - 2</v>
      </c>
      <c r="G70" s="600" t="s">
        <v>431</v>
      </c>
      <c r="H70" s="603"/>
      <c r="I70" s="603" t="s">
        <v>7</v>
      </c>
      <c r="J70" s="603"/>
      <c r="K70" s="606">
        <v>45658</v>
      </c>
      <c r="L70" s="606">
        <v>45747</v>
      </c>
      <c r="M70" s="685" t="s">
        <v>573</v>
      </c>
    </row>
    <row r="71" spans="1:13" ht="39">
      <c r="A71" s="588"/>
      <c r="B71" s="590"/>
      <c r="C71" s="590"/>
      <c r="D71" s="593"/>
      <c r="E71" s="596"/>
      <c r="F71" s="598"/>
      <c r="G71" s="601"/>
      <c r="H71" s="604"/>
      <c r="I71" s="604"/>
      <c r="J71" s="604"/>
      <c r="K71" s="586"/>
      <c r="L71" s="586"/>
      <c r="M71" s="686" t="s">
        <v>574</v>
      </c>
    </row>
    <row r="72" spans="1:13">
      <c r="A72" s="588"/>
      <c r="B72" s="590"/>
      <c r="C72" s="590"/>
      <c r="D72" s="593"/>
      <c r="E72" s="596"/>
      <c r="F72" s="598"/>
      <c r="G72" s="601"/>
      <c r="H72" s="604"/>
      <c r="I72" s="604"/>
      <c r="J72" s="604"/>
      <c r="K72" s="586"/>
      <c r="L72" s="586"/>
      <c r="M72" s="686"/>
    </row>
    <row r="73" spans="1:13">
      <c r="A73" s="588"/>
      <c r="B73" s="590"/>
      <c r="C73" s="590"/>
      <c r="D73" s="593"/>
      <c r="E73" s="596"/>
      <c r="F73" s="598"/>
      <c r="G73" s="601"/>
      <c r="H73" s="604"/>
      <c r="I73" s="604"/>
      <c r="J73" s="604"/>
      <c r="K73" s="586"/>
      <c r="L73" s="586"/>
      <c r="M73" s="686"/>
    </row>
    <row r="74" spans="1:13">
      <c r="A74" s="588"/>
      <c r="B74" s="590"/>
      <c r="C74" s="590"/>
      <c r="D74" s="593"/>
      <c r="E74" s="596"/>
      <c r="F74" s="598"/>
      <c r="G74" s="601"/>
      <c r="H74" s="604"/>
      <c r="I74" s="604"/>
      <c r="J74" s="604"/>
      <c r="K74" s="586"/>
      <c r="L74" s="586"/>
      <c r="M74" s="686"/>
    </row>
    <row r="75" spans="1:13">
      <c r="A75" s="588"/>
      <c r="B75" s="590"/>
      <c r="C75" s="590"/>
      <c r="D75" s="593"/>
      <c r="E75" s="596"/>
      <c r="F75" s="598"/>
      <c r="G75" s="601"/>
      <c r="H75" s="604"/>
      <c r="I75" s="604"/>
      <c r="J75" s="604"/>
      <c r="K75" s="586"/>
      <c r="L75" s="586"/>
      <c r="M75" s="686"/>
    </row>
    <row r="76" spans="1:13">
      <c r="A76" s="588"/>
      <c r="B76" s="590"/>
      <c r="C76" s="590"/>
      <c r="D76" s="593"/>
      <c r="E76" s="596"/>
      <c r="F76" s="598"/>
      <c r="G76" s="601"/>
      <c r="H76" s="604"/>
      <c r="I76" s="604"/>
      <c r="J76" s="604"/>
      <c r="K76" s="586"/>
      <c r="L76" s="586"/>
      <c r="M76" s="686"/>
    </row>
    <row r="77" spans="1:13">
      <c r="A77" s="588"/>
      <c r="B77" s="590"/>
      <c r="C77" s="590"/>
      <c r="D77" s="593"/>
      <c r="E77" s="596"/>
      <c r="F77" s="598"/>
      <c r="G77" s="601"/>
      <c r="H77" s="604"/>
      <c r="I77" s="604"/>
      <c r="J77" s="604"/>
      <c r="K77" s="586"/>
      <c r="L77" s="586"/>
      <c r="M77" s="686"/>
    </row>
    <row r="78" spans="1:13">
      <c r="A78" s="588"/>
      <c r="B78" s="590"/>
      <c r="C78" s="590"/>
      <c r="D78" s="593"/>
      <c r="E78" s="596"/>
      <c r="F78" s="598"/>
      <c r="G78" s="601"/>
      <c r="H78" s="604"/>
      <c r="I78" s="604"/>
      <c r="J78" s="604"/>
      <c r="K78" s="586"/>
      <c r="L78" s="586"/>
      <c r="M78" s="686"/>
    </row>
    <row r="79" spans="1:13" ht="15.75" thickBot="1">
      <c r="A79" s="589"/>
      <c r="B79" s="591"/>
      <c r="C79" s="591"/>
      <c r="D79" s="594"/>
      <c r="E79" s="597"/>
      <c r="F79" s="599"/>
      <c r="G79" s="602"/>
      <c r="H79" s="605"/>
      <c r="I79" s="605"/>
      <c r="J79" s="605"/>
      <c r="K79" s="587"/>
      <c r="L79" s="587"/>
      <c r="M79" s="686"/>
    </row>
    <row r="80" spans="1:13" ht="26.25">
      <c r="A80" s="588">
        <f>'7- Mapa Final'!A80</f>
        <v>8</v>
      </c>
      <c r="B80" s="590" t="str">
        <f>'7- Mapa Final'!B80</f>
        <v>Recibir dádivas o beneficios a nombre propio o de terceros para la reproducción y comercialización  ilegal de publicaciones.</v>
      </c>
      <c r="C80" s="590" t="str">
        <f>'7- Mapa Final'!C80</f>
        <v>Recibir dádivas o beneficios a nombre propio o de terceros por la reproducción y comercialización ilegal de publicaciones generadas por la Rama Judicial.</v>
      </c>
      <c r="D80" s="592" t="str">
        <f>'7- Mapa Final'!J80</f>
        <v>Muy Baja - 1</v>
      </c>
      <c r="E80" s="595" t="str">
        <f>'7- Mapa Final'!K80</f>
        <v>Leve - 1</v>
      </c>
      <c r="F80" s="598" t="str">
        <f>'7- Mapa Final'!M80</f>
        <v>Bajo - 1</v>
      </c>
      <c r="G80" s="600" t="s">
        <v>431</v>
      </c>
      <c r="H80" s="603"/>
      <c r="I80" s="603"/>
      <c r="J80" s="603"/>
      <c r="K80" s="585">
        <v>45658</v>
      </c>
      <c r="L80" s="585">
        <v>45747</v>
      </c>
      <c r="M80" s="685" t="s">
        <v>575</v>
      </c>
    </row>
    <row r="81" spans="1:13">
      <c r="A81" s="588"/>
      <c r="B81" s="590"/>
      <c r="C81" s="590"/>
      <c r="D81" s="593"/>
      <c r="E81" s="596"/>
      <c r="F81" s="598"/>
      <c r="G81" s="601"/>
      <c r="H81" s="604"/>
      <c r="I81" s="604"/>
      <c r="J81" s="604"/>
      <c r="K81" s="586"/>
      <c r="L81" s="586"/>
      <c r="M81" s="686" t="s">
        <v>570</v>
      </c>
    </row>
    <row r="82" spans="1:13" ht="26.25">
      <c r="A82" s="588"/>
      <c r="B82" s="590"/>
      <c r="C82" s="590"/>
      <c r="D82" s="593"/>
      <c r="E82" s="596"/>
      <c r="F82" s="598"/>
      <c r="G82" s="601"/>
      <c r="H82" s="604"/>
      <c r="I82" s="604"/>
      <c r="J82" s="604"/>
      <c r="K82" s="586"/>
      <c r="L82" s="586"/>
      <c r="M82" s="686" t="s">
        <v>571</v>
      </c>
    </row>
    <row r="83" spans="1:13">
      <c r="A83" s="588"/>
      <c r="B83" s="590"/>
      <c r="C83" s="590"/>
      <c r="D83" s="593"/>
      <c r="E83" s="596"/>
      <c r="F83" s="598"/>
      <c r="G83" s="601"/>
      <c r="H83" s="604"/>
      <c r="I83" s="604"/>
      <c r="J83" s="604"/>
      <c r="K83" s="586"/>
      <c r="L83" s="586"/>
      <c r="M83" s="686"/>
    </row>
    <row r="84" spans="1:13">
      <c r="A84" s="588"/>
      <c r="B84" s="590"/>
      <c r="C84" s="590"/>
      <c r="D84" s="593"/>
      <c r="E84" s="596"/>
      <c r="F84" s="598"/>
      <c r="G84" s="601"/>
      <c r="H84" s="604"/>
      <c r="I84" s="604"/>
      <c r="J84" s="604"/>
      <c r="K84" s="586"/>
      <c r="L84" s="586"/>
      <c r="M84" s="686"/>
    </row>
    <row r="85" spans="1:13">
      <c r="A85" s="588"/>
      <c r="B85" s="590"/>
      <c r="C85" s="590"/>
      <c r="D85" s="593"/>
      <c r="E85" s="596"/>
      <c r="F85" s="598"/>
      <c r="G85" s="601"/>
      <c r="H85" s="604"/>
      <c r="I85" s="604"/>
      <c r="J85" s="604"/>
      <c r="K85" s="586"/>
      <c r="L85" s="586"/>
      <c r="M85" s="686"/>
    </row>
    <row r="86" spans="1:13">
      <c r="A86" s="588"/>
      <c r="B86" s="590"/>
      <c r="C86" s="590"/>
      <c r="D86" s="593"/>
      <c r="E86" s="596"/>
      <c r="F86" s="598"/>
      <c r="G86" s="601"/>
      <c r="H86" s="604"/>
      <c r="I86" s="604"/>
      <c r="J86" s="604"/>
      <c r="K86" s="586"/>
      <c r="L86" s="586"/>
      <c r="M86" s="686"/>
    </row>
    <row r="87" spans="1:13">
      <c r="A87" s="588"/>
      <c r="B87" s="590"/>
      <c r="C87" s="590"/>
      <c r="D87" s="593"/>
      <c r="E87" s="596"/>
      <c r="F87" s="598"/>
      <c r="G87" s="601"/>
      <c r="H87" s="604"/>
      <c r="I87" s="604"/>
      <c r="J87" s="604"/>
      <c r="K87" s="586"/>
      <c r="L87" s="586"/>
      <c r="M87" s="686"/>
    </row>
    <row r="88" spans="1:13">
      <c r="A88" s="588"/>
      <c r="B88" s="590"/>
      <c r="C88" s="590"/>
      <c r="D88" s="593"/>
      <c r="E88" s="596"/>
      <c r="F88" s="598"/>
      <c r="G88" s="601"/>
      <c r="H88" s="604"/>
      <c r="I88" s="604"/>
      <c r="J88" s="604"/>
      <c r="K88" s="586"/>
      <c r="L88" s="586"/>
      <c r="M88" s="686"/>
    </row>
    <row r="89" spans="1:13" ht="15.75" thickBot="1">
      <c r="A89" s="589"/>
      <c r="B89" s="591"/>
      <c r="C89" s="591"/>
      <c r="D89" s="594"/>
      <c r="E89" s="597"/>
      <c r="F89" s="599"/>
      <c r="G89" s="602"/>
      <c r="H89" s="605"/>
      <c r="I89" s="605"/>
      <c r="J89" s="605"/>
      <c r="K89" s="587"/>
      <c r="L89" s="587"/>
      <c r="M89" s="686"/>
    </row>
    <row r="90" spans="1:13" ht="26.25">
      <c r="A90" s="588">
        <f>'7- Mapa Final'!A90</f>
        <v>9</v>
      </c>
      <c r="B90" s="590" t="str">
        <f>'7- Mapa Final'!B90</f>
        <v xml:space="preserve">Recibir dádivas o beneficios a nombre propio o de terceros para la expedición de certificación de servicios y productos no recibidos. </v>
      </c>
      <c r="C90" s="590" t="str">
        <f>'7- Mapa Final'!C90</f>
        <v xml:space="preserve">Recibir dádivas o beneficios a nombre propio o de terceros para la expedición de certificación a proveedores de servicios y productos de divulgación no recibidos. </v>
      </c>
      <c r="D90" s="592" t="str">
        <f>'7- Mapa Final'!J90</f>
        <v>Muy Baja - 1</v>
      </c>
      <c r="E90" s="595" t="str">
        <f>'7- Mapa Final'!K90</f>
        <v>Leve - 1</v>
      </c>
      <c r="F90" s="598" t="str">
        <f>'7- Mapa Final'!M90</f>
        <v>Bajo - 1</v>
      </c>
      <c r="G90" s="600" t="s">
        <v>431</v>
      </c>
      <c r="H90" s="603"/>
      <c r="I90" s="603"/>
      <c r="J90" s="603"/>
      <c r="K90" s="585">
        <v>45658</v>
      </c>
      <c r="L90" s="585">
        <v>45747</v>
      </c>
      <c r="M90" s="685" t="s">
        <v>576</v>
      </c>
    </row>
    <row r="91" spans="1:13" ht="26.25">
      <c r="A91" s="588"/>
      <c r="B91" s="590"/>
      <c r="C91" s="590"/>
      <c r="D91" s="593"/>
      <c r="E91" s="596"/>
      <c r="F91" s="598"/>
      <c r="G91" s="601"/>
      <c r="H91" s="604"/>
      <c r="I91" s="604"/>
      <c r="J91" s="604"/>
      <c r="K91" s="586"/>
      <c r="L91" s="586"/>
      <c r="M91" s="686" t="s">
        <v>577</v>
      </c>
    </row>
    <row r="92" spans="1:13" ht="26.25">
      <c r="A92" s="588"/>
      <c r="B92" s="590"/>
      <c r="C92" s="590"/>
      <c r="D92" s="593"/>
      <c r="E92" s="596"/>
      <c r="F92" s="598"/>
      <c r="G92" s="601"/>
      <c r="H92" s="604"/>
      <c r="I92" s="604"/>
      <c r="J92" s="604"/>
      <c r="K92" s="586"/>
      <c r="L92" s="586"/>
      <c r="M92" s="686" t="s">
        <v>578</v>
      </c>
    </row>
    <row r="93" spans="1:13" ht="26.25">
      <c r="A93" s="588"/>
      <c r="B93" s="590"/>
      <c r="C93" s="590"/>
      <c r="D93" s="593"/>
      <c r="E93" s="596"/>
      <c r="F93" s="598"/>
      <c r="G93" s="601"/>
      <c r="H93" s="604"/>
      <c r="I93" s="604"/>
      <c r="J93" s="604"/>
      <c r="K93" s="586"/>
      <c r="L93" s="586"/>
      <c r="M93" s="686" t="s">
        <v>571</v>
      </c>
    </row>
    <row r="94" spans="1:13">
      <c r="A94" s="588"/>
      <c r="B94" s="590"/>
      <c r="C94" s="590"/>
      <c r="D94" s="593"/>
      <c r="E94" s="596"/>
      <c r="F94" s="598"/>
      <c r="G94" s="601"/>
      <c r="H94" s="604"/>
      <c r="I94" s="604"/>
      <c r="J94" s="604"/>
      <c r="K94" s="586"/>
      <c r="L94" s="586"/>
      <c r="M94" s="686"/>
    </row>
    <row r="95" spans="1:13">
      <c r="A95" s="588"/>
      <c r="B95" s="590"/>
      <c r="C95" s="590"/>
      <c r="D95" s="593"/>
      <c r="E95" s="596"/>
      <c r="F95" s="598"/>
      <c r="G95" s="601"/>
      <c r="H95" s="604"/>
      <c r="I95" s="604"/>
      <c r="J95" s="604"/>
      <c r="K95" s="586"/>
      <c r="L95" s="586"/>
      <c r="M95" s="686"/>
    </row>
    <row r="96" spans="1:13">
      <c r="A96" s="588"/>
      <c r="B96" s="590"/>
      <c r="C96" s="590"/>
      <c r="D96" s="593"/>
      <c r="E96" s="596"/>
      <c r="F96" s="598"/>
      <c r="G96" s="601"/>
      <c r="H96" s="604"/>
      <c r="I96" s="604"/>
      <c r="J96" s="604"/>
      <c r="K96" s="586"/>
      <c r="L96" s="586"/>
      <c r="M96" s="686"/>
    </row>
    <row r="97" spans="1:13">
      <c r="A97" s="588"/>
      <c r="B97" s="590"/>
      <c r="C97" s="590"/>
      <c r="D97" s="593"/>
      <c r="E97" s="596"/>
      <c r="F97" s="598"/>
      <c r="G97" s="601"/>
      <c r="H97" s="604"/>
      <c r="I97" s="604"/>
      <c r="J97" s="604"/>
      <c r="K97" s="586"/>
      <c r="L97" s="586"/>
      <c r="M97" s="686"/>
    </row>
    <row r="98" spans="1:13">
      <c r="A98" s="588"/>
      <c r="B98" s="590"/>
      <c r="C98" s="590"/>
      <c r="D98" s="593"/>
      <c r="E98" s="596"/>
      <c r="F98" s="598"/>
      <c r="G98" s="601"/>
      <c r="H98" s="604"/>
      <c r="I98" s="604"/>
      <c r="J98" s="604"/>
      <c r="K98" s="586"/>
      <c r="L98" s="586"/>
      <c r="M98" s="686"/>
    </row>
    <row r="99" spans="1:13" ht="15.75" thickBot="1">
      <c r="A99" s="589"/>
      <c r="B99" s="591"/>
      <c r="C99" s="591"/>
      <c r="D99" s="594"/>
      <c r="E99" s="597"/>
      <c r="F99" s="599"/>
      <c r="G99" s="602"/>
      <c r="H99" s="605"/>
      <c r="I99" s="605"/>
      <c r="J99" s="605"/>
      <c r="K99" s="587"/>
      <c r="L99" s="587"/>
      <c r="M99" s="687"/>
    </row>
  </sheetData>
  <mergeCells count="128">
    <mergeCell ref="A50:A59"/>
    <mergeCell ref="B50:B59"/>
    <mergeCell ref="C50:C59"/>
    <mergeCell ref="D50:D59"/>
    <mergeCell ref="E50:E59"/>
    <mergeCell ref="K50:K59"/>
    <mergeCell ref="L50:L59"/>
    <mergeCell ref="F50:F59"/>
    <mergeCell ref="G50:G59"/>
    <mergeCell ref="H50:H59"/>
    <mergeCell ref="I50:I59"/>
    <mergeCell ref="J50:J59"/>
    <mergeCell ref="A9:G9"/>
    <mergeCell ref="A10:A19"/>
    <mergeCell ref="C10:C19"/>
    <mergeCell ref="J30:J39"/>
    <mergeCell ref="K30:K39"/>
    <mergeCell ref="L10:L19"/>
    <mergeCell ref="F10:F19"/>
    <mergeCell ref="J40:J49"/>
    <mergeCell ref="K40:K49"/>
    <mergeCell ref="L40:L49"/>
    <mergeCell ref="A40:A49"/>
    <mergeCell ref="B40:B49"/>
    <mergeCell ref="C40:C49"/>
    <mergeCell ref="D40:D49"/>
    <mergeCell ref="B10:B19"/>
    <mergeCell ref="B20:B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G10:G19"/>
    <mergeCell ref="H10:H19"/>
    <mergeCell ref="I10:I19"/>
    <mergeCell ref="J10:J19"/>
    <mergeCell ref="K10:K19"/>
    <mergeCell ref="K20:K29"/>
    <mergeCell ref="L20:L29"/>
    <mergeCell ref="F20:F29"/>
    <mergeCell ref="H40:H49"/>
    <mergeCell ref="I40:I49"/>
    <mergeCell ref="A30:A39"/>
    <mergeCell ref="A20:A29"/>
    <mergeCell ref="C20:C29"/>
    <mergeCell ref="D10:D19"/>
    <mergeCell ref="E10:E19"/>
    <mergeCell ref="B30:B39"/>
    <mergeCell ref="C30:C39"/>
    <mergeCell ref="D20:D29"/>
    <mergeCell ref="E20:E29"/>
    <mergeCell ref="D30:D39"/>
    <mergeCell ref="E30:E39"/>
    <mergeCell ref="M20:M29"/>
    <mergeCell ref="B60:B69"/>
    <mergeCell ref="C60:C69"/>
    <mergeCell ref="D60:D69"/>
    <mergeCell ref="E60:E69"/>
    <mergeCell ref="F30:F39"/>
    <mergeCell ref="G20:G29"/>
    <mergeCell ref="H20:H29"/>
    <mergeCell ref="I20:I29"/>
    <mergeCell ref="G30:G39"/>
    <mergeCell ref="H30:H39"/>
    <mergeCell ref="I30:I39"/>
    <mergeCell ref="E40:E49"/>
    <mergeCell ref="F40:F49"/>
    <mergeCell ref="G40:G49"/>
    <mergeCell ref="L30:L39"/>
    <mergeCell ref="J20:J29"/>
    <mergeCell ref="M40:M4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F60:F69"/>
    <mergeCell ref="G60:G69"/>
    <mergeCell ref="H60:H69"/>
    <mergeCell ref="I60:I69"/>
    <mergeCell ref="J60:J69"/>
    <mergeCell ref="A60:A69"/>
    <mergeCell ref="K80:K89"/>
    <mergeCell ref="L80:L89"/>
    <mergeCell ref="A90:A99"/>
    <mergeCell ref="B90:B99"/>
    <mergeCell ref="C90:C99"/>
    <mergeCell ref="D90:D99"/>
    <mergeCell ref="E90:E99"/>
    <mergeCell ref="F90:F99"/>
    <mergeCell ref="G90:G99"/>
    <mergeCell ref="H90:H99"/>
    <mergeCell ref="I90:I99"/>
    <mergeCell ref="J90:J99"/>
    <mergeCell ref="K90:K99"/>
    <mergeCell ref="L90:L99"/>
    <mergeCell ref="A80:A89"/>
    <mergeCell ref="B80:B89"/>
    <mergeCell ref="C80:C89"/>
    <mergeCell ref="D80:D89"/>
    <mergeCell ref="E80:E89"/>
    <mergeCell ref="F80:F89"/>
    <mergeCell ref="G80:G89"/>
    <mergeCell ref="H80:H89"/>
    <mergeCell ref="I80:I89"/>
    <mergeCell ref="J80:J89"/>
  </mergeCells>
  <conditionalFormatting sqref="A7:B7">
    <cfRule type="containsText" dxfId="212" priority="816" operator="containsText" text="3- Moderado">
      <formula>NOT(ISERROR(SEARCH("3- Moderado",A7)))</formula>
    </cfRule>
    <cfRule type="containsText" dxfId="211" priority="821" operator="containsText" text="1- Bajo">
      <formula>NOT(ISERROR(SEARCH("1- Bajo",A7)))</formula>
    </cfRule>
    <cfRule type="containsText" dxfId="210" priority="820" operator="containsText" text="4- Bajo">
      <formula>NOT(ISERROR(SEARCH("4- Bajo",A7)))</formula>
    </cfRule>
    <cfRule type="containsText" dxfId="209" priority="819" operator="containsText" text="3- Bajo">
      <formula>NOT(ISERROR(SEARCH("3- Bajo",A7)))</formula>
    </cfRule>
    <cfRule type="containsText" dxfId="208" priority="818" operator="containsText" text="4- Moderado">
      <formula>NOT(ISERROR(SEARCH("4- Moderado",A7)))</formula>
    </cfRule>
    <cfRule type="containsText" dxfId="207" priority="817" operator="containsText" text="6- Moderado">
      <formula>NOT(ISERROR(SEARCH("6- Moderado",A7)))</formula>
    </cfRule>
  </conditionalFormatting>
  <conditionalFormatting sqref="A10:E10 A20:E20">
    <cfRule type="containsText" dxfId="206" priority="795" operator="containsText" text="3- Bajo">
      <formula>NOT(ISERROR(SEARCH("3- Bajo",A10)))</formula>
    </cfRule>
    <cfRule type="containsText" dxfId="205" priority="793" operator="containsText" text="6- Moderado">
      <formula>NOT(ISERROR(SEARCH("6- Moderado",A10)))</formula>
    </cfRule>
    <cfRule type="containsText" dxfId="204" priority="792" operator="containsText" text="3- Moderado">
      <formula>NOT(ISERROR(SEARCH("3- Moderado",A10)))</formula>
    </cfRule>
    <cfRule type="containsText" dxfId="203" priority="796" operator="containsText" text="4- Bajo">
      <formula>NOT(ISERROR(SEARCH("4- Bajo",A10)))</formula>
    </cfRule>
    <cfRule type="containsText" dxfId="202" priority="794" operator="containsText" text="4- Moderado">
      <formula>NOT(ISERROR(SEARCH("4- Moderado",A10)))</formula>
    </cfRule>
    <cfRule type="containsText" dxfId="201" priority="797" operator="containsText" text="1- Bajo">
      <formula>NOT(ISERROR(SEARCH("1- Bajo",A10)))</formula>
    </cfRule>
  </conditionalFormatting>
  <conditionalFormatting sqref="A30:E30">
    <cfRule type="containsText" dxfId="200" priority="134" operator="containsText" text="4- Bajo">
      <formula>NOT(ISERROR(SEARCH("4- Bajo",A30)))</formula>
    </cfRule>
    <cfRule type="containsText" dxfId="199" priority="133" operator="containsText" text="3- Bajo">
      <formula>NOT(ISERROR(SEARCH("3- Bajo",A30)))</formula>
    </cfRule>
    <cfRule type="containsText" dxfId="198" priority="132" operator="containsText" text="4- Moderado">
      <formula>NOT(ISERROR(SEARCH("4- Moderado",A30)))</formula>
    </cfRule>
    <cfRule type="containsText" dxfId="197" priority="131" operator="containsText" text="6- Moderado">
      <formula>NOT(ISERROR(SEARCH("6- Moderado",A30)))</formula>
    </cfRule>
    <cfRule type="containsText" dxfId="196" priority="130" operator="containsText" text="3- Moderado">
      <formula>NOT(ISERROR(SEARCH("3- Moderado",A30)))</formula>
    </cfRule>
    <cfRule type="containsText" dxfId="195" priority="135" operator="containsText" text="1- Bajo">
      <formula>NOT(ISERROR(SEARCH("1- Bajo",A30)))</formula>
    </cfRule>
  </conditionalFormatting>
  <conditionalFormatting sqref="A40:E40">
    <cfRule type="containsText" dxfId="194" priority="78" operator="containsText" text="4- Bajo">
      <formula>NOT(ISERROR(SEARCH("4- Bajo",A40)))</formula>
    </cfRule>
    <cfRule type="containsText" dxfId="193" priority="79" operator="containsText" text="1- Bajo">
      <formula>NOT(ISERROR(SEARCH("1- Bajo",A40)))</formula>
    </cfRule>
    <cfRule type="containsText" dxfId="192" priority="77" operator="containsText" text="3- Bajo">
      <formula>NOT(ISERROR(SEARCH("3- Bajo",A40)))</formula>
    </cfRule>
    <cfRule type="containsText" dxfId="191" priority="75" operator="containsText" text="6- Moderado">
      <formula>NOT(ISERROR(SEARCH("6- Moderado",A40)))</formula>
    </cfRule>
    <cfRule type="containsText" dxfId="190" priority="74" operator="containsText" text="3- Moderado">
      <formula>NOT(ISERROR(SEARCH("3- Moderado",A40)))</formula>
    </cfRule>
    <cfRule type="containsText" dxfId="189" priority="76" operator="containsText" text="4- Moderado">
      <formula>NOT(ISERROR(SEARCH("4- Moderado",A40)))</formula>
    </cfRule>
  </conditionalFormatting>
  <conditionalFormatting sqref="A50:E50 A60:E60 A70:E70">
    <cfRule type="containsText" dxfId="188" priority="46" operator="containsText" text="3- Moderado">
      <formula>NOT(ISERROR(SEARCH("3- Moderado",A50)))</formula>
    </cfRule>
    <cfRule type="containsText" dxfId="187" priority="47" operator="containsText" text="6- Moderado">
      <formula>NOT(ISERROR(SEARCH("6- Moderado",A50)))</formula>
    </cfRule>
    <cfRule type="containsText" dxfId="186" priority="49" operator="containsText" text="3- Bajo">
      <formula>NOT(ISERROR(SEARCH("3- Bajo",A50)))</formula>
    </cfRule>
    <cfRule type="containsText" dxfId="185" priority="50" operator="containsText" text="4- Bajo">
      <formula>NOT(ISERROR(SEARCH("4- Bajo",A50)))</formula>
    </cfRule>
    <cfRule type="containsText" dxfId="184" priority="51" operator="containsText" text="1- Bajo">
      <formula>NOT(ISERROR(SEARCH("1- Bajo",A50)))</formula>
    </cfRule>
    <cfRule type="containsText" dxfId="183" priority="48" operator="containsText" text="4- Moderado">
      <formula>NOT(ISERROR(SEARCH("4- Moderado",A50)))</formula>
    </cfRule>
  </conditionalFormatting>
  <conditionalFormatting sqref="A80:E80">
    <cfRule type="containsText" dxfId="182" priority="30" operator="containsText" text="3- Moderado">
      <formula>NOT(ISERROR(SEARCH("3- Moderado",A80)))</formula>
    </cfRule>
    <cfRule type="containsText" dxfId="181" priority="35" operator="containsText" text="1- Bajo">
      <formula>NOT(ISERROR(SEARCH("1- Bajo",A80)))</formula>
    </cfRule>
    <cfRule type="containsText" dxfId="180" priority="34" operator="containsText" text="4- Bajo">
      <formula>NOT(ISERROR(SEARCH("4- Bajo",A80)))</formula>
    </cfRule>
    <cfRule type="containsText" dxfId="179" priority="33" operator="containsText" text="3- Bajo">
      <formula>NOT(ISERROR(SEARCH("3- Bajo",A80)))</formula>
    </cfRule>
    <cfRule type="containsText" dxfId="178" priority="32" operator="containsText" text="4- Moderado">
      <formula>NOT(ISERROR(SEARCH("4- Moderado",A80)))</formula>
    </cfRule>
    <cfRule type="containsText" dxfId="177" priority="31" operator="containsText" text="6- Moderado">
      <formula>NOT(ISERROR(SEARCH("6- Moderado",A80)))</formula>
    </cfRule>
  </conditionalFormatting>
  <conditionalFormatting sqref="A90:E90">
    <cfRule type="containsText" dxfId="176" priority="23" operator="containsText" text="3- Moderado">
      <formula>NOT(ISERROR(SEARCH("3- Moderado",A90)))</formula>
    </cfRule>
    <cfRule type="containsText" dxfId="175" priority="24" operator="containsText" text="6- Moderado">
      <formula>NOT(ISERROR(SEARCH("6- Moderado",A90)))</formula>
    </cfRule>
    <cfRule type="containsText" dxfId="174" priority="25" operator="containsText" text="4- Moderado">
      <formula>NOT(ISERROR(SEARCH("4- Moderado",A90)))</formula>
    </cfRule>
    <cfRule type="containsText" dxfId="173" priority="26" operator="containsText" text="3- Bajo">
      <formula>NOT(ISERROR(SEARCH("3- Bajo",A90)))</formula>
    </cfRule>
    <cfRule type="containsText" dxfId="172" priority="27" operator="containsText" text="4- Bajo">
      <formula>NOT(ISERROR(SEARCH("4- Bajo",A90)))</formula>
    </cfRule>
    <cfRule type="containsText" dxfId="171" priority="28" operator="containsText" text="1- Bajo">
      <formula>NOT(ISERROR(SEARCH("1- Bajo",A90)))</formula>
    </cfRule>
  </conditionalFormatting>
  <conditionalFormatting sqref="C8:F8">
    <cfRule type="containsText" dxfId="170" priority="149" operator="containsText" text="6- Moderado">
      <formula>NOT(ISERROR(SEARCH("6- Moderado",C8)))</formula>
    </cfRule>
    <cfRule type="containsText" dxfId="169" priority="151" operator="containsText" text="3- Bajo">
      <formula>NOT(ISERROR(SEARCH("3- Bajo",C8)))</formula>
    </cfRule>
    <cfRule type="containsText" dxfId="168" priority="152" operator="containsText" text="4- Bajo">
      <formula>NOT(ISERROR(SEARCH("4- Bajo",C8)))</formula>
    </cfRule>
    <cfRule type="containsText" dxfId="167" priority="153" operator="containsText" text="1- Bajo">
      <formula>NOT(ISERROR(SEARCH("1- Bajo",C8)))</formula>
    </cfRule>
    <cfRule type="containsText" dxfId="166" priority="150" operator="containsText" text="4- Moderado">
      <formula>NOT(ISERROR(SEARCH("4- Moderado",C8)))</formula>
    </cfRule>
    <cfRule type="containsText" dxfId="165" priority="148" operator="containsText" text="3- Moderado">
      <formula>NOT(ISERROR(SEARCH("3- Moderado",C8)))</formula>
    </cfRule>
  </conditionalFormatting>
  <conditionalFormatting sqref="D10:D99">
    <cfRule type="containsText" dxfId="164" priority="45" operator="containsText" text="Media">
      <formula>NOT(ISERROR(SEARCH("Media",D10)))</formula>
    </cfRule>
    <cfRule type="containsText" dxfId="163" priority="43" operator="containsText" text="Muy Baja">
      <formula>NOT(ISERROR(SEARCH("Muy Baja",D10)))</formula>
    </cfRule>
    <cfRule type="containsText" dxfId="162" priority="42" operator="containsText" text="Baja">
      <formula>NOT(ISERROR(SEARCH("Baja",D10)))</formula>
    </cfRule>
    <cfRule type="containsText" dxfId="161" priority="41" operator="containsText" text="Alta">
      <formula>NOT(ISERROR(SEARCH("Alta",D10)))</formula>
    </cfRule>
    <cfRule type="containsText" dxfId="160" priority="40" operator="containsText" text="Muy Alta">
      <formula>NOT(ISERROR(SEARCH("Muy Alta",D10)))</formula>
    </cfRule>
  </conditionalFormatting>
  <conditionalFormatting sqref="E10:E99">
    <cfRule type="containsText" dxfId="159" priority="37" operator="containsText" text="Mayor">
      <formula>NOT(ISERROR(SEARCH("Mayor",E10)))</formula>
    </cfRule>
    <cfRule type="containsText" dxfId="158" priority="36" operator="containsText" text="Catastrófico">
      <formula>NOT(ISERROR(SEARCH("Catastrófico",E10)))</formula>
    </cfRule>
    <cfRule type="containsText" dxfId="157" priority="38" operator="containsText" text="Menor">
      <formula>NOT(ISERROR(SEARCH("Menor",E10)))</formula>
    </cfRule>
    <cfRule type="containsText" dxfId="156" priority="39" operator="containsText" text="Leve">
      <formula>NOT(ISERROR(SEARCH("Leve",E10)))</formula>
    </cfRule>
  </conditionalFormatting>
  <conditionalFormatting sqref="E10:F79">
    <cfRule type="containsText" dxfId="155" priority="44" operator="containsText" text="Moderado">
      <formula>NOT(ISERROR(SEARCH("Moderado",E10)))</formula>
    </cfRule>
  </conditionalFormatting>
  <conditionalFormatting sqref="E80:F99">
    <cfRule type="containsText" dxfId="154" priority="22" operator="containsText" text="Moderado">
      <formula>NOT(ISERROR(SEARCH("Moderado",E80)))</formula>
    </cfRule>
  </conditionalFormatting>
  <conditionalFormatting sqref="F10:F29">
    <cfRule type="colorScale" priority="1336">
      <colorScale>
        <cfvo type="min"/>
        <cfvo type="max"/>
        <color rgb="FFFF7128"/>
        <color rgb="FFFFEF9C"/>
      </colorScale>
    </cfRule>
  </conditionalFormatting>
  <conditionalFormatting sqref="F10:F99">
    <cfRule type="containsText" dxfId="153" priority="62" operator="containsText" text="Extremo">
      <formula>NOT(ISERROR(SEARCH("Extremo",F10)))</formula>
    </cfRule>
    <cfRule type="containsText" dxfId="152" priority="61" operator="containsText" text="Alto">
      <formula>NOT(ISERROR(SEARCH("Alto",F10)))</formula>
    </cfRule>
    <cfRule type="containsText" dxfId="151" priority="60" operator="containsText" text="Moderado">
      <formula>NOT(ISERROR(SEARCH("Moderado",F10)))</formula>
    </cfRule>
    <cfRule type="containsText" dxfId="150" priority="59" operator="containsText" text="Bajo">
      <formula>NOT(ISERROR(SEARCH("Bajo",F10)))</formula>
    </cfRule>
  </conditionalFormatting>
  <conditionalFormatting sqref="F30:F39">
    <cfRule type="colorScale" priority="147">
      <colorScale>
        <cfvo type="min"/>
        <cfvo type="max"/>
        <color rgb="FFFF7128"/>
        <color rgb="FFFFEF9C"/>
      </colorScale>
    </cfRule>
  </conditionalFormatting>
  <conditionalFormatting sqref="F40:F49">
    <cfRule type="colorScale" priority="91">
      <colorScale>
        <cfvo type="min"/>
        <cfvo type="max"/>
        <color rgb="FFFF7128"/>
        <color rgb="FFFFEF9C"/>
      </colorScale>
    </cfRule>
  </conditionalFormatting>
  <conditionalFormatting sqref="F50:F99">
    <cfRule type="colorScale" priority="6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topLeftCell="A10" zoomScale="80" zoomScaleNormal="80" workbookViewId="0">
      <selection activeCell="A50" sqref="A50:A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42578125" style="21" customWidth="1"/>
    <col min="6" max="6" width="18.28515625" style="21" bestFit="1" customWidth="1"/>
    <col min="7" max="7" width="18.28515625" bestFit="1" customWidth="1"/>
    <col min="8" max="8" width="32.7109375" customWidth="1"/>
    <col min="9" max="9" width="16.42578125" customWidth="1"/>
    <col min="10" max="10" width="14.28515625" customWidth="1"/>
    <col min="11" max="11" width="17.7109375" customWidth="1"/>
    <col min="12" max="12" width="17.42578125" customWidth="1"/>
    <col min="13" max="13" width="45.28515625" customWidth="1"/>
    <col min="14" max="169" width="11.42578125" style="2"/>
  </cols>
  <sheetData>
    <row r="1" spans="1:271" s="13" customFormat="1" ht="16.5" customHeight="1">
      <c r="A1" s="618"/>
      <c r="B1" s="619"/>
      <c r="C1" s="622"/>
      <c r="D1" s="622"/>
      <c r="E1" s="622"/>
      <c r="F1" s="622"/>
      <c r="G1" s="622"/>
      <c r="H1" s="622"/>
      <c r="I1" s="622"/>
      <c r="J1" s="623"/>
      <c r="K1" s="617"/>
      <c r="L1" s="617"/>
      <c r="M1" s="617"/>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9" customHeight="1">
      <c r="A2" s="620"/>
      <c r="B2" s="621"/>
      <c r="C2" s="624"/>
      <c r="D2" s="624"/>
      <c r="E2" s="624"/>
      <c r="F2" s="624"/>
      <c r="G2" s="624"/>
      <c r="H2" s="624"/>
      <c r="I2" s="624"/>
      <c r="J2" s="625"/>
      <c r="K2" s="617"/>
      <c r="L2" s="617"/>
      <c r="M2" s="617"/>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624"/>
      <c r="D3" s="624"/>
      <c r="E3" s="624"/>
      <c r="F3" s="624"/>
      <c r="G3" s="624"/>
      <c r="H3" s="624"/>
      <c r="I3" s="624"/>
      <c r="J3" s="625"/>
      <c r="K3" s="617"/>
      <c r="L3" s="617"/>
      <c r="M3" s="617"/>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1.1" customHeight="1">
      <c r="A4" s="440" t="s">
        <v>264</v>
      </c>
      <c r="B4" s="440"/>
      <c r="C4" s="520" t="s">
        <v>5</v>
      </c>
      <c r="D4" s="520"/>
      <c r="E4" s="520"/>
      <c r="F4" s="520"/>
      <c r="G4" s="520"/>
      <c r="H4" s="520"/>
      <c r="I4" s="520"/>
      <c r="J4" s="520"/>
      <c r="K4" s="520"/>
      <c r="L4" s="520"/>
      <c r="M4" s="520"/>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40" t="s">
        <v>265</v>
      </c>
      <c r="B5" s="440"/>
      <c r="C5" s="521" t="s">
        <v>35</v>
      </c>
      <c r="D5" s="521"/>
      <c r="E5" s="521"/>
      <c r="F5" s="521"/>
      <c r="G5" s="521"/>
      <c r="H5" s="521"/>
      <c r="I5" s="521"/>
      <c r="J5" s="521"/>
      <c r="K5" s="521"/>
      <c r="L5" s="521"/>
      <c r="M5" s="521"/>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1.1" customHeight="1" thickBot="1">
      <c r="A6" s="440" t="s">
        <v>266</v>
      </c>
      <c r="B6" s="440"/>
      <c r="C6" s="636" t="s">
        <v>267</v>
      </c>
      <c r="D6" s="637"/>
      <c r="E6" s="637"/>
      <c r="F6" s="637"/>
      <c r="G6" s="637"/>
      <c r="H6" s="637"/>
      <c r="I6" s="637"/>
      <c r="J6" s="637"/>
      <c r="K6" s="637"/>
      <c r="L6" s="637"/>
      <c r="M6" s="638"/>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631" t="s">
        <v>530</v>
      </c>
      <c r="B7" s="632"/>
      <c r="C7" s="633"/>
      <c r="D7" s="634" t="s">
        <v>531</v>
      </c>
      <c r="E7" s="634"/>
      <c r="F7" s="634"/>
      <c r="G7" s="635" t="s">
        <v>532</v>
      </c>
      <c r="H7" s="626" t="s">
        <v>533</v>
      </c>
      <c r="I7" s="628" t="s">
        <v>534</v>
      </c>
      <c r="J7" s="629"/>
      <c r="K7" s="628" t="s">
        <v>535</v>
      </c>
      <c r="L7" s="629"/>
      <c r="M7" s="630" t="s">
        <v>548</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41</v>
      </c>
      <c r="B8" s="29" t="s">
        <v>206</v>
      </c>
      <c r="C8" s="29" t="s">
        <v>208</v>
      </c>
      <c r="D8" s="22" t="s">
        <v>218</v>
      </c>
      <c r="E8" s="22" t="s">
        <v>537</v>
      </c>
      <c r="F8" s="22" t="s">
        <v>538</v>
      </c>
      <c r="G8" s="635"/>
      <c r="H8" s="627"/>
      <c r="I8" s="23" t="s">
        <v>539</v>
      </c>
      <c r="J8" s="23" t="s">
        <v>540</v>
      </c>
      <c r="K8" s="23" t="s">
        <v>541</v>
      </c>
      <c r="L8" s="23" t="s">
        <v>542</v>
      </c>
      <c r="M8" s="630"/>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639"/>
      <c r="B9" s="640"/>
      <c r="C9" s="640"/>
      <c r="D9" s="640"/>
      <c r="E9" s="640"/>
      <c r="F9" s="640"/>
      <c r="G9" s="640"/>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641">
        <f>'7- Mapa Final'!A10</f>
        <v>1</v>
      </c>
      <c r="B10" s="642" t="str">
        <f>'7- Mapa Final'!B10</f>
        <v>Posibilidad de Incumplimiento en la publicación de información</v>
      </c>
      <c r="C10" s="642" t="str">
        <f>'7- Mapa Final'!C10</f>
        <v xml:space="preserve">Incumplimiento en la publicación de la información administrativa y Judicial de uso y consulta para los usuarios y partes interesadas, en el tiempo establecido o requerido, por Ley o por la Entidad.
</v>
      </c>
      <c r="D10" s="612" t="str">
        <f>'7- Mapa Final'!J10</f>
        <v>Muy Baja - 1</v>
      </c>
      <c r="E10" s="613" t="str">
        <f>'7- Mapa Final'!K10</f>
        <v>Mayor - 4</v>
      </c>
      <c r="F10" s="644" t="str">
        <f>'7- Mapa Final'!M10</f>
        <v>Alto  - 4</v>
      </c>
      <c r="G10" s="435"/>
      <c r="H10" s="672"/>
      <c r="I10" s="672"/>
      <c r="J10" s="672"/>
      <c r="K10" s="672"/>
      <c r="L10" s="672"/>
      <c r="M10" s="670"/>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88"/>
      <c r="B11" s="590"/>
      <c r="C11" s="590"/>
      <c r="D11" s="593"/>
      <c r="E11" s="596"/>
      <c r="F11" s="598"/>
      <c r="G11" s="412"/>
      <c r="H11" s="607"/>
      <c r="I11" s="607"/>
      <c r="J11" s="607"/>
      <c r="K11" s="607"/>
      <c r="L11" s="607"/>
      <c r="M11" s="671"/>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88"/>
      <c r="B12" s="590"/>
      <c r="C12" s="590"/>
      <c r="D12" s="593"/>
      <c r="E12" s="596"/>
      <c r="F12" s="598"/>
      <c r="G12" s="412"/>
      <c r="H12" s="607"/>
      <c r="I12" s="607"/>
      <c r="J12" s="607"/>
      <c r="K12" s="607"/>
      <c r="L12" s="607"/>
      <c r="M12" s="671"/>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88"/>
      <c r="B13" s="590"/>
      <c r="C13" s="590"/>
      <c r="D13" s="593"/>
      <c r="E13" s="596"/>
      <c r="F13" s="598"/>
      <c r="G13" s="412"/>
      <c r="H13" s="607"/>
      <c r="I13" s="607"/>
      <c r="J13" s="607"/>
      <c r="K13" s="607"/>
      <c r="L13" s="607"/>
      <c r="M13" s="671"/>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88"/>
      <c r="B14" s="590"/>
      <c r="C14" s="590"/>
      <c r="D14" s="593"/>
      <c r="E14" s="596"/>
      <c r="F14" s="598"/>
      <c r="G14" s="412"/>
      <c r="H14" s="607"/>
      <c r="I14" s="607"/>
      <c r="J14" s="607"/>
      <c r="K14" s="607"/>
      <c r="L14" s="607"/>
      <c r="M14" s="671"/>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88"/>
      <c r="B15" s="590"/>
      <c r="C15" s="590"/>
      <c r="D15" s="593"/>
      <c r="E15" s="596"/>
      <c r="F15" s="598"/>
      <c r="G15" s="412"/>
      <c r="H15" s="607"/>
      <c r="I15" s="607"/>
      <c r="J15" s="607"/>
      <c r="K15" s="607"/>
      <c r="L15" s="607"/>
      <c r="M15" s="671"/>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88"/>
      <c r="B16" s="590"/>
      <c r="C16" s="590"/>
      <c r="D16" s="593"/>
      <c r="E16" s="596"/>
      <c r="F16" s="598"/>
      <c r="G16" s="412"/>
      <c r="H16" s="607"/>
      <c r="I16" s="607"/>
      <c r="J16" s="607"/>
      <c r="K16" s="607"/>
      <c r="L16" s="607"/>
      <c r="M16" s="671"/>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88"/>
      <c r="B17" s="590"/>
      <c r="C17" s="590"/>
      <c r="D17" s="593"/>
      <c r="E17" s="596"/>
      <c r="F17" s="598"/>
      <c r="G17" s="412"/>
      <c r="H17" s="607"/>
      <c r="I17" s="607"/>
      <c r="J17" s="607"/>
      <c r="K17" s="607"/>
      <c r="L17" s="607"/>
      <c r="M17" s="671"/>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88"/>
      <c r="B18" s="590"/>
      <c r="C18" s="590"/>
      <c r="D18" s="593"/>
      <c r="E18" s="596"/>
      <c r="F18" s="598"/>
      <c r="G18" s="412"/>
      <c r="H18" s="607"/>
      <c r="I18" s="607"/>
      <c r="J18" s="607"/>
      <c r="K18" s="607"/>
      <c r="L18" s="607"/>
      <c r="M18" s="671"/>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88"/>
      <c r="B19" s="590"/>
      <c r="C19" s="590"/>
      <c r="D19" s="593"/>
      <c r="E19" s="596"/>
      <c r="F19" s="598"/>
      <c r="G19" s="412"/>
      <c r="H19" s="607"/>
      <c r="I19" s="607"/>
      <c r="J19" s="607"/>
      <c r="K19" s="607"/>
      <c r="L19" s="609"/>
      <c r="M19" s="671"/>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88">
        <f>'7- Mapa Final'!A20</f>
        <v>2</v>
      </c>
      <c r="B20" s="590" t="str">
        <f>'7- Mapa Final'!B20</f>
        <v>Posibilidad de publicación de información inexacta y/o información poco o nada legible.</v>
      </c>
      <c r="C20" s="590" t="str">
        <f>'7- Mapa Final'!C20</f>
        <v>Errores en la información de publicaciones institucionales impresas y/o digitales. Publicaciones de difícil lectura, uso o consulta para los usuarios y partes interesadas.</v>
      </c>
      <c r="D20" s="592" t="str">
        <f>'7- Mapa Final'!J20</f>
        <v>Baja - 2</v>
      </c>
      <c r="E20" s="595" t="str">
        <f>'7- Mapa Final'!K20</f>
        <v>Moderado - 3</v>
      </c>
      <c r="F20" s="598" t="str">
        <f>'7- Mapa Final'!M20</f>
        <v>Moderado - 6</v>
      </c>
      <c r="G20" s="412"/>
      <c r="H20" s="607"/>
      <c r="I20" s="607"/>
      <c r="J20" s="607"/>
      <c r="K20" s="664"/>
      <c r="L20" s="666"/>
      <c r="M20" s="673"/>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88"/>
      <c r="B21" s="590"/>
      <c r="C21" s="590"/>
      <c r="D21" s="593"/>
      <c r="E21" s="596"/>
      <c r="F21" s="598"/>
      <c r="G21" s="412"/>
      <c r="H21" s="607"/>
      <c r="I21" s="607"/>
      <c r="J21" s="607"/>
      <c r="K21" s="665"/>
      <c r="L21" s="667"/>
      <c r="M21" s="673"/>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88"/>
      <c r="B22" s="590"/>
      <c r="C22" s="590"/>
      <c r="D22" s="593"/>
      <c r="E22" s="596"/>
      <c r="F22" s="598"/>
      <c r="G22" s="412"/>
      <c r="H22" s="607"/>
      <c r="I22" s="607"/>
      <c r="J22" s="607"/>
      <c r="K22" s="665"/>
      <c r="L22" s="667"/>
      <c r="M22" s="673"/>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88"/>
      <c r="B23" s="590"/>
      <c r="C23" s="590"/>
      <c r="D23" s="593"/>
      <c r="E23" s="596"/>
      <c r="F23" s="598"/>
      <c r="G23" s="412"/>
      <c r="H23" s="607"/>
      <c r="I23" s="607"/>
      <c r="J23" s="607"/>
      <c r="K23" s="665"/>
      <c r="L23" s="667"/>
      <c r="M23" s="673"/>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88"/>
      <c r="B24" s="590"/>
      <c r="C24" s="590"/>
      <c r="D24" s="593"/>
      <c r="E24" s="596"/>
      <c r="F24" s="598"/>
      <c r="G24" s="412"/>
      <c r="H24" s="607"/>
      <c r="I24" s="607"/>
      <c r="J24" s="607"/>
      <c r="K24" s="665"/>
      <c r="L24" s="667"/>
      <c r="M24" s="673"/>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88"/>
      <c r="B25" s="590"/>
      <c r="C25" s="590"/>
      <c r="D25" s="593"/>
      <c r="E25" s="596"/>
      <c r="F25" s="598"/>
      <c r="G25" s="412"/>
      <c r="H25" s="607"/>
      <c r="I25" s="607"/>
      <c r="J25" s="607"/>
      <c r="K25" s="665"/>
      <c r="L25" s="667"/>
      <c r="M25" s="673"/>
      <c r="N25" s="28"/>
      <c r="O25" s="28"/>
    </row>
    <row r="26" spans="1:169">
      <c r="A26" s="588"/>
      <c r="B26" s="590"/>
      <c r="C26" s="590"/>
      <c r="D26" s="593"/>
      <c r="E26" s="596"/>
      <c r="F26" s="598"/>
      <c r="G26" s="412"/>
      <c r="H26" s="607"/>
      <c r="I26" s="607"/>
      <c r="J26" s="607"/>
      <c r="K26" s="665"/>
      <c r="L26" s="667"/>
      <c r="M26" s="673"/>
      <c r="N26" s="28"/>
      <c r="O26" s="28"/>
    </row>
    <row r="27" spans="1:169">
      <c r="A27" s="588"/>
      <c r="B27" s="590"/>
      <c r="C27" s="590"/>
      <c r="D27" s="593"/>
      <c r="E27" s="596"/>
      <c r="F27" s="598"/>
      <c r="G27" s="412"/>
      <c r="H27" s="607"/>
      <c r="I27" s="607"/>
      <c r="J27" s="607"/>
      <c r="K27" s="665"/>
      <c r="L27" s="667"/>
      <c r="M27" s="673"/>
      <c r="N27" s="28"/>
      <c r="O27" s="28"/>
    </row>
    <row r="28" spans="1:169">
      <c r="A28" s="588"/>
      <c r="B28" s="590"/>
      <c r="C28" s="590"/>
      <c r="D28" s="593"/>
      <c r="E28" s="596"/>
      <c r="F28" s="598"/>
      <c r="G28" s="412"/>
      <c r="H28" s="607"/>
      <c r="I28" s="607"/>
      <c r="J28" s="607"/>
      <c r="K28" s="665"/>
      <c r="L28" s="667"/>
      <c r="M28" s="673"/>
      <c r="N28" s="28"/>
      <c r="O28" s="28"/>
    </row>
    <row r="29" spans="1:169" ht="70.5" customHeight="1">
      <c r="A29" s="588"/>
      <c r="B29" s="590"/>
      <c r="C29" s="590"/>
      <c r="D29" s="593"/>
      <c r="E29" s="596"/>
      <c r="F29" s="598"/>
      <c r="G29" s="412"/>
      <c r="H29" s="607"/>
      <c r="I29" s="607"/>
      <c r="J29" s="607"/>
      <c r="K29" s="665"/>
      <c r="L29" s="667"/>
      <c r="M29" s="673"/>
      <c r="N29" s="28"/>
      <c r="O29" s="28"/>
    </row>
    <row r="30" spans="1:169" s="20" customFormat="1" ht="12.75">
      <c r="A30" s="588">
        <f>'7- Mapa Final'!A30</f>
        <v>3</v>
      </c>
      <c r="B30" s="590" t="str">
        <f>'7- Mapa Final'!B30</f>
        <v xml:space="preserve">Posibilidad de pérdida de información </v>
      </c>
      <c r="C30" s="590" t="str">
        <f>'7- Mapa Final'!C30</f>
        <v>Perdida parcial y/o total de la información en el portal de la Rama Judicial, correo eletrónico, herramientas colaborativas, audiencias virtuales, streaming</v>
      </c>
      <c r="D30" s="592" t="str">
        <f>'7- Mapa Final'!J30</f>
        <v>Baja - 2</v>
      </c>
      <c r="E30" s="595" t="str">
        <f>'7- Mapa Final'!K30</f>
        <v>Moderado - 3</v>
      </c>
      <c r="F30" s="598" t="str">
        <f>'7- Mapa Final'!M30</f>
        <v>Moderado - 6</v>
      </c>
      <c r="G30" s="412"/>
      <c r="H30" s="607"/>
      <c r="I30" s="607"/>
      <c r="J30" s="607"/>
      <c r="M30" s="671"/>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88"/>
      <c r="B31" s="590"/>
      <c r="C31" s="590"/>
      <c r="D31" s="593"/>
      <c r="E31" s="596"/>
      <c r="F31" s="598"/>
      <c r="G31" s="412"/>
      <c r="H31" s="607"/>
      <c r="I31" s="607"/>
      <c r="J31" s="607"/>
      <c r="M31" s="671"/>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88"/>
      <c r="B32" s="590"/>
      <c r="C32" s="590"/>
      <c r="D32" s="593"/>
      <c r="E32" s="596"/>
      <c r="F32" s="598"/>
      <c r="G32" s="412"/>
      <c r="H32" s="607"/>
      <c r="I32" s="607"/>
      <c r="J32" s="607"/>
      <c r="M32" s="671"/>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88"/>
      <c r="B33" s="590"/>
      <c r="C33" s="590"/>
      <c r="D33" s="593"/>
      <c r="E33" s="596"/>
      <c r="F33" s="598"/>
      <c r="G33" s="412"/>
      <c r="H33" s="607"/>
      <c r="I33" s="607"/>
      <c r="J33" s="607"/>
      <c r="M33" s="671"/>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88"/>
      <c r="B34" s="590"/>
      <c r="C34" s="590"/>
      <c r="D34" s="593"/>
      <c r="E34" s="596"/>
      <c r="F34" s="598"/>
      <c r="G34" s="412"/>
      <c r="H34" s="607"/>
      <c r="I34" s="607"/>
      <c r="J34" s="607"/>
      <c r="M34" s="671"/>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88"/>
      <c r="B35" s="590"/>
      <c r="C35" s="590"/>
      <c r="D35" s="593"/>
      <c r="E35" s="596"/>
      <c r="F35" s="598"/>
      <c r="G35" s="412"/>
      <c r="H35" s="607"/>
      <c r="I35" s="607"/>
      <c r="J35" s="607"/>
      <c r="M35" s="671"/>
      <c r="N35" s="28"/>
      <c r="O35" s="28"/>
    </row>
    <row r="36" spans="1:169">
      <c r="A36" s="588"/>
      <c r="B36" s="590"/>
      <c r="C36" s="590"/>
      <c r="D36" s="593"/>
      <c r="E36" s="596"/>
      <c r="F36" s="598"/>
      <c r="G36" s="412"/>
      <c r="H36" s="607"/>
      <c r="I36" s="607"/>
      <c r="J36" s="607"/>
      <c r="M36" s="671"/>
      <c r="N36" s="28"/>
      <c r="O36" s="28"/>
    </row>
    <row r="37" spans="1:169">
      <c r="A37" s="588"/>
      <c r="B37" s="590"/>
      <c r="C37" s="590"/>
      <c r="D37" s="593"/>
      <c r="E37" s="596"/>
      <c r="F37" s="598"/>
      <c r="G37" s="412"/>
      <c r="H37" s="607"/>
      <c r="I37" s="607"/>
      <c r="J37" s="607"/>
      <c r="M37" s="671"/>
      <c r="N37" s="28"/>
      <c r="O37" s="28"/>
    </row>
    <row r="38" spans="1:169">
      <c r="A38" s="588"/>
      <c r="B38" s="590"/>
      <c r="C38" s="590"/>
      <c r="D38" s="593"/>
      <c r="E38" s="596"/>
      <c r="F38" s="598"/>
      <c r="G38" s="412"/>
      <c r="H38" s="607"/>
      <c r="I38" s="607"/>
      <c r="J38" s="607"/>
      <c r="M38" s="671"/>
      <c r="N38" s="28"/>
      <c r="O38" s="28"/>
    </row>
    <row r="39" spans="1:169">
      <c r="A39" s="588"/>
      <c r="B39" s="590"/>
      <c r="C39" s="590"/>
      <c r="D39" s="593"/>
      <c r="E39" s="596"/>
      <c r="F39" s="598"/>
      <c r="G39" s="412"/>
      <c r="H39" s="607"/>
      <c r="I39" s="607"/>
      <c r="J39" s="607"/>
      <c r="M39" s="671"/>
      <c r="N39" s="28"/>
      <c r="O39" s="28"/>
    </row>
    <row r="40" spans="1:169" s="20" customFormat="1" ht="12.75">
      <c r="A40" s="588">
        <f>'7- Mapa Final'!A40</f>
        <v>4</v>
      </c>
      <c r="B40" s="590" t="str">
        <f>'7- Mapa Final'!B40</f>
        <v>Posibilidad de publicación de informacion de datos personales, sensibles, semiprivados y privados, por parte de los Despachos Judiciales y administradores de contenidos</v>
      </c>
      <c r="C40" s="590" t="str">
        <f>'7- Mapa Final'!C40</f>
        <v>Publicación o difusión  de información sin el cumplimiento de los criterios de legalidad, seguridad, calidad o imágen establecidos.</v>
      </c>
      <c r="D40" s="592" t="str">
        <f>'7- Mapa Final'!J40</f>
        <v>Muy Baja - 1</v>
      </c>
      <c r="E40" s="595" t="str">
        <f>'7- Mapa Final'!K40</f>
        <v>Leve - 1</v>
      </c>
      <c r="F40" s="598" t="str">
        <f>'7- Mapa Final'!M40</f>
        <v>Bajo - 1</v>
      </c>
      <c r="G40" s="412"/>
      <c r="H40" s="607"/>
      <c r="I40" s="607"/>
      <c r="J40" s="607"/>
      <c r="K40" s="607"/>
      <c r="L40" s="607"/>
      <c r="M40" s="671"/>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88"/>
      <c r="B41" s="590"/>
      <c r="C41" s="590"/>
      <c r="D41" s="593"/>
      <c r="E41" s="596"/>
      <c r="F41" s="598"/>
      <c r="G41" s="412"/>
      <c r="H41" s="607"/>
      <c r="I41" s="607"/>
      <c r="J41" s="607"/>
      <c r="K41" s="607"/>
      <c r="L41" s="607"/>
      <c r="M41" s="671"/>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88"/>
      <c r="B42" s="590"/>
      <c r="C42" s="590"/>
      <c r="D42" s="593"/>
      <c r="E42" s="596"/>
      <c r="F42" s="598"/>
      <c r="G42" s="412"/>
      <c r="H42" s="607"/>
      <c r="I42" s="607"/>
      <c r="J42" s="607"/>
      <c r="K42" s="607"/>
      <c r="L42" s="607"/>
      <c r="M42" s="671"/>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88"/>
      <c r="B43" s="590"/>
      <c r="C43" s="590"/>
      <c r="D43" s="593"/>
      <c r="E43" s="596"/>
      <c r="F43" s="598"/>
      <c r="G43" s="412"/>
      <c r="H43" s="607"/>
      <c r="I43" s="607"/>
      <c r="J43" s="607"/>
      <c r="K43" s="607"/>
      <c r="L43" s="607"/>
      <c r="M43" s="671"/>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88"/>
      <c r="B44" s="590"/>
      <c r="C44" s="590"/>
      <c r="D44" s="593"/>
      <c r="E44" s="596"/>
      <c r="F44" s="598"/>
      <c r="G44" s="412"/>
      <c r="H44" s="607"/>
      <c r="I44" s="607"/>
      <c r="J44" s="607"/>
      <c r="K44" s="607"/>
      <c r="L44" s="607"/>
      <c r="M44" s="671"/>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88"/>
      <c r="B45" s="590"/>
      <c r="C45" s="590"/>
      <c r="D45" s="593"/>
      <c r="E45" s="596"/>
      <c r="F45" s="598"/>
      <c r="G45" s="412"/>
      <c r="H45" s="607"/>
      <c r="I45" s="607"/>
      <c r="J45" s="607"/>
      <c r="K45" s="607"/>
      <c r="L45" s="607"/>
      <c r="M45" s="671"/>
      <c r="N45" s="28"/>
      <c r="O45" s="28"/>
    </row>
    <row r="46" spans="1:169">
      <c r="A46" s="588"/>
      <c r="B46" s="590"/>
      <c r="C46" s="590"/>
      <c r="D46" s="593"/>
      <c r="E46" s="596"/>
      <c r="F46" s="598"/>
      <c r="G46" s="412"/>
      <c r="H46" s="607"/>
      <c r="I46" s="607"/>
      <c r="J46" s="607"/>
      <c r="K46" s="607"/>
      <c r="L46" s="607"/>
      <c r="M46" s="671"/>
      <c r="N46" s="28"/>
      <c r="O46" s="28"/>
    </row>
    <row r="47" spans="1:169">
      <c r="A47" s="588"/>
      <c r="B47" s="590"/>
      <c r="C47" s="590"/>
      <c r="D47" s="593"/>
      <c r="E47" s="596"/>
      <c r="F47" s="598"/>
      <c r="G47" s="412"/>
      <c r="H47" s="607"/>
      <c r="I47" s="607"/>
      <c r="J47" s="607"/>
      <c r="K47" s="607"/>
      <c r="L47" s="607"/>
      <c r="M47" s="671"/>
      <c r="N47" s="28"/>
      <c r="O47" s="28"/>
    </row>
    <row r="48" spans="1:169">
      <c r="A48" s="588"/>
      <c r="B48" s="590"/>
      <c r="C48" s="590"/>
      <c r="D48" s="593"/>
      <c r="E48" s="596"/>
      <c r="F48" s="598"/>
      <c r="G48" s="412"/>
      <c r="H48" s="607"/>
      <c r="I48" s="607"/>
      <c r="J48" s="607"/>
      <c r="K48" s="607"/>
      <c r="L48" s="607"/>
      <c r="M48" s="671"/>
      <c r="N48" s="28"/>
      <c r="O48" s="28"/>
    </row>
    <row r="49" spans="1:169">
      <c r="A49" s="588"/>
      <c r="B49" s="590"/>
      <c r="C49" s="590"/>
      <c r="D49" s="593"/>
      <c r="E49" s="596"/>
      <c r="F49" s="598"/>
      <c r="G49" s="412"/>
      <c r="H49" s="607"/>
      <c r="I49" s="607"/>
      <c r="J49" s="607"/>
      <c r="K49" s="607"/>
      <c r="L49" s="607"/>
      <c r="M49" s="671"/>
      <c r="N49" s="28"/>
      <c r="O49" s="28"/>
    </row>
    <row r="50" spans="1:169" s="20" customFormat="1" ht="12.75">
      <c r="A50" s="588">
        <f>'7- Mapa Final'!A50</f>
        <v>5</v>
      </c>
      <c r="B50" s="590" t="str">
        <f>'7- Mapa Final'!B50</f>
        <v>Recibir dádivas o beneficios a nombre propio o de terceros para alterar la información del portal web y aplicaciones conexas de la Rama Judicial, de las cuentas de correo electrónicos institucionales, del agendamiento de las audiencias virtuales, u otros</v>
      </c>
      <c r="C50" s="590" t="str">
        <f>'7- Mapa Final'!C50</f>
        <v xml:space="preserve">
Recibir dádivas o beneficios a nombre propio o de terceros para alterar la información del portal web y aplicaciones conexas de la Rama Judicial, de las cuentas de correo electrónicos institucionales, del agendamiento de las audiencias virtuales o que no se realicen las audiencias virtuales</v>
      </c>
      <c r="D50" s="592" t="str">
        <f>'7- Mapa Final'!J50</f>
        <v>Muy Baja - 1</v>
      </c>
      <c r="E50" s="595" t="str">
        <f>'7- Mapa Final'!K50</f>
        <v>Mayor - 4</v>
      </c>
      <c r="F50" s="598" t="str">
        <f>'7- Mapa Final'!M50</f>
        <v>Alto  - 4</v>
      </c>
      <c r="G50" s="412"/>
      <c r="H50" s="607"/>
      <c r="I50" s="607"/>
      <c r="J50" s="607"/>
      <c r="K50" s="607"/>
      <c r="L50" s="607"/>
      <c r="M50" s="671"/>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88"/>
      <c r="B51" s="590"/>
      <c r="C51" s="590"/>
      <c r="D51" s="593"/>
      <c r="E51" s="596"/>
      <c r="F51" s="598"/>
      <c r="G51" s="412"/>
      <c r="H51" s="607"/>
      <c r="I51" s="607"/>
      <c r="J51" s="607"/>
      <c r="K51" s="607"/>
      <c r="L51" s="607"/>
      <c r="M51" s="671"/>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88"/>
      <c r="B52" s="590"/>
      <c r="C52" s="590"/>
      <c r="D52" s="593"/>
      <c r="E52" s="596"/>
      <c r="F52" s="598"/>
      <c r="G52" s="412"/>
      <c r="H52" s="607"/>
      <c r="I52" s="607"/>
      <c r="J52" s="607"/>
      <c r="K52" s="607"/>
      <c r="L52" s="607"/>
      <c r="M52" s="671"/>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88"/>
      <c r="B53" s="590"/>
      <c r="C53" s="590"/>
      <c r="D53" s="593"/>
      <c r="E53" s="596"/>
      <c r="F53" s="598"/>
      <c r="G53" s="412"/>
      <c r="H53" s="607"/>
      <c r="I53" s="607"/>
      <c r="J53" s="607"/>
      <c r="K53" s="607"/>
      <c r="L53" s="607"/>
      <c r="M53" s="671"/>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88"/>
      <c r="B54" s="590"/>
      <c r="C54" s="590"/>
      <c r="D54" s="593"/>
      <c r="E54" s="596"/>
      <c r="F54" s="598"/>
      <c r="G54" s="412"/>
      <c r="H54" s="607"/>
      <c r="I54" s="607"/>
      <c r="J54" s="607"/>
      <c r="K54" s="607"/>
      <c r="L54" s="607"/>
      <c r="M54" s="671"/>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88"/>
      <c r="B55" s="590"/>
      <c r="C55" s="590"/>
      <c r="D55" s="593"/>
      <c r="E55" s="596"/>
      <c r="F55" s="598"/>
      <c r="G55" s="412"/>
      <c r="H55" s="607"/>
      <c r="I55" s="607"/>
      <c r="J55" s="607"/>
      <c r="K55" s="607"/>
      <c r="L55" s="607"/>
      <c r="M55" s="671"/>
      <c r="N55" s="28"/>
      <c r="O55" s="28"/>
    </row>
    <row r="56" spans="1:169">
      <c r="A56" s="588"/>
      <c r="B56" s="590"/>
      <c r="C56" s="590"/>
      <c r="D56" s="593"/>
      <c r="E56" s="596"/>
      <c r="F56" s="598"/>
      <c r="G56" s="412"/>
      <c r="H56" s="607"/>
      <c r="I56" s="607"/>
      <c r="J56" s="607"/>
      <c r="K56" s="607"/>
      <c r="L56" s="607"/>
      <c r="M56" s="671"/>
      <c r="N56" s="28"/>
      <c r="O56" s="28"/>
    </row>
    <row r="57" spans="1:169">
      <c r="A57" s="588"/>
      <c r="B57" s="590"/>
      <c r="C57" s="590"/>
      <c r="D57" s="593"/>
      <c r="E57" s="596"/>
      <c r="F57" s="598"/>
      <c r="G57" s="412"/>
      <c r="H57" s="607"/>
      <c r="I57" s="607"/>
      <c r="J57" s="607"/>
      <c r="K57" s="607"/>
      <c r="L57" s="607"/>
      <c r="M57" s="671"/>
      <c r="N57" s="28"/>
      <c r="O57" s="28"/>
    </row>
    <row r="58" spans="1:169">
      <c r="A58" s="588"/>
      <c r="B58" s="590"/>
      <c r="C58" s="590"/>
      <c r="D58" s="593"/>
      <c r="E58" s="596"/>
      <c r="F58" s="598"/>
      <c r="G58" s="412"/>
      <c r="H58" s="607"/>
      <c r="I58" s="607"/>
      <c r="J58" s="607"/>
      <c r="K58" s="607"/>
      <c r="L58" s="607"/>
      <c r="M58" s="671"/>
      <c r="N58" s="28"/>
      <c r="O58" s="28"/>
    </row>
    <row r="59" spans="1:169">
      <c r="A59" s="588"/>
      <c r="B59" s="590"/>
      <c r="C59" s="590"/>
      <c r="D59" s="593"/>
      <c r="E59" s="596"/>
      <c r="F59" s="598"/>
      <c r="G59" s="412"/>
      <c r="H59" s="607"/>
      <c r="I59" s="607"/>
      <c r="J59" s="607"/>
      <c r="K59" s="607"/>
      <c r="L59" s="607"/>
      <c r="M59" s="671"/>
      <c r="N59" s="28"/>
      <c r="O59" s="28"/>
    </row>
    <row r="60" spans="1:169">
      <c r="A60" s="588">
        <f>'7- Mapa Final'!A60</f>
        <v>6</v>
      </c>
      <c r="B60" s="590"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90" t="str">
        <f>'7- Mapa Final'!C60</f>
        <v>Cuando por indebido interés se actúe afectando la prestación del servicio de Audiencias Virtuales, Videoconferencias y  streaming (Servicios por Demanda), afectando el desarrollo de procesos judiciales o la transmisión de eventos.</v>
      </c>
      <c r="D60" s="592" t="str">
        <f>'7- Mapa Final'!J60</f>
        <v>Muy Baja - 1</v>
      </c>
      <c r="E60" s="595" t="str">
        <f>'7- Mapa Final'!K60</f>
        <v>Menor - 2</v>
      </c>
      <c r="F60" s="598" t="str">
        <f>'7- Mapa Final'!M60</f>
        <v>Bajo - 2</v>
      </c>
      <c r="G60" s="412"/>
      <c r="H60" s="607"/>
      <c r="I60" s="607"/>
      <c r="J60" s="607"/>
      <c r="K60" s="664"/>
      <c r="L60" s="666"/>
      <c r="M60" s="668"/>
    </row>
    <row r="61" spans="1:169">
      <c r="A61" s="588"/>
      <c r="B61" s="590"/>
      <c r="C61" s="590"/>
      <c r="D61" s="593"/>
      <c r="E61" s="596"/>
      <c r="F61" s="598"/>
      <c r="G61" s="412"/>
      <c r="H61" s="607"/>
      <c r="I61" s="607"/>
      <c r="J61" s="607"/>
      <c r="K61" s="665"/>
      <c r="L61" s="667"/>
      <c r="M61" s="668"/>
    </row>
    <row r="62" spans="1:169">
      <c r="A62" s="588"/>
      <c r="B62" s="590"/>
      <c r="C62" s="590"/>
      <c r="D62" s="593"/>
      <c r="E62" s="596"/>
      <c r="F62" s="598"/>
      <c r="G62" s="412"/>
      <c r="H62" s="607"/>
      <c r="I62" s="607"/>
      <c r="J62" s="607"/>
      <c r="K62" s="665"/>
      <c r="L62" s="667"/>
      <c r="M62" s="668"/>
    </row>
    <row r="63" spans="1:169">
      <c r="A63" s="588"/>
      <c r="B63" s="590"/>
      <c r="C63" s="590"/>
      <c r="D63" s="593"/>
      <c r="E63" s="596"/>
      <c r="F63" s="598"/>
      <c r="G63" s="412"/>
      <c r="H63" s="607"/>
      <c r="I63" s="607"/>
      <c r="J63" s="607"/>
      <c r="K63" s="665"/>
      <c r="L63" s="667"/>
      <c r="M63" s="668"/>
    </row>
    <row r="64" spans="1:169">
      <c r="A64" s="588"/>
      <c r="B64" s="590"/>
      <c r="C64" s="590"/>
      <c r="D64" s="593"/>
      <c r="E64" s="596"/>
      <c r="F64" s="598"/>
      <c r="G64" s="412"/>
      <c r="H64" s="607"/>
      <c r="I64" s="607"/>
      <c r="J64" s="607"/>
      <c r="K64" s="665"/>
      <c r="L64" s="667"/>
      <c r="M64" s="668"/>
    </row>
    <row r="65" spans="1:13">
      <c r="A65" s="588"/>
      <c r="B65" s="590"/>
      <c r="C65" s="590"/>
      <c r="D65" s="593"/>
      <c r="E65" s="596"/>
      <c r="F65" s="598"/>
      <c r="G65" s="412"/>
      <c r="H65" s="607"/>
      <c r="I65" s="607"/>
      <c r="J65" s="607"/>
      <c r="K65" s="665"/>
      <c r="L65" s="667"/>
      <c r="M65" s="668"/>
    </row>
    <row r="66" spans="1:13">
      <c r="A66" s="588"/>
      <c r="B66" s="590"/>
      <c r="C66" s="590"/>
      <c r="D66" s="593"/>
      <c r="E66" s="596"/>
      <c r="F66" s="598"/>
      <c r="G66" s="412"/>
      <c r="H66" s="607"/>
      <c r="I66" s="607"/>
      <c r="J66" s="607"/>
      <c r="K66" s="665"/>
      <c r="L66" s="667"/>
      <c r="M66" s="668"/>
    </row>
    <row r="67" spans="1:13">
      <c r="A67" s="588"/>
      <c r="B67" s="590"/>
      <c r="C67" s="590"/>
      <c r="D67" s="593"/>
      <c r="E67" s="596"/>
      <c r="F67" s="598"/>
      <c r="G67" s="412"/>
      <c r="H67" s="607"/>
      <c r="I67" s="607"/>
      <c r="J67" s="607"/>
      <c r="K67" s="665"/>
      <c r="L67" s="667"/>
      <c r="M67" s="668"/>
    </row>
    <row r="68" spans="1:13" ht="41.25" customHeight="1">
      <c r="A68" s="588"/>
      <c r="B68" s="590"/>
      <c r="C68" s="590"/>
      <c r="D68" s="593"/>
      <c r="E68" s="596"/>
      <c r="F68" s="598"/>
      <c r="G68" s="412"/>
      <c r="H68" s="607"/>
      <c r="I68" s="607"/>
      <c r="J68" s="607"/>
      <c r="K68" s="665"/>
      <c r="L68" s="667"/>
      <c r="M68" s="668"/>
    </row>
    <row r="69" spans="1:13">
      <c r="A69" s="588"/>
      <c r="B69" s="590"/>
      <c r="C69" s="590"/>
      <c r="D69" s="593"/>
      <c r="E69" s="596"/>
      <c r="F69" s="598"/>
      <c r="G69" s="412"/>
      <c r="H69" s="607"/>
      <c r="I69" s="607"/>
      <c r="J69" s="607"/>
      <c r="K69" s="665"/>
      <c r="L69" s="667"/>
      <c r="M69" s="669"/>
    </row>
    <row r="70" spans="1:13">
      <c r="A70" s="588">
        <f>'7- Mapa Final'!A70</f>
        <v>7</v>
      </c>
      <c r="B70" s="590" t="str">
        <f>'7- Mapa Final'!B70</f>
        <v>Ofrecer, prometer, entregar, aceptar o solicitar una ventaja indebida para ocultar, modificar o eliminar información publicada en el Portal Web de la Rama Judicial para  favorecer intereses en beneficio propio o de terceros.</v>
      </c>
      <c r="C70" s="590" t="str">
        <f>'7- Mapa Final'!C70</f>
        <v xml:space="preserve"> Cuando la información que se publica en el Portal de la Rama Judicial se oculta, modifica o elimina de manera indebida, afectando la imagen reputacional de la Rama Judicial.</v>
      </c>
      <c r="D70" s="592" t="str">
        <f>'7- Mapa Final'!J70</f>
        <v>Muy Baja - 1</v>
      </c>
      <c r="E70" s="595" t="str">
        <f>'7- Mapa Final'!K70</f>
        <v>Menor - 2</v>
      </c>
      <c r="F70" s="598" t="str">
        <f>'7- Mapa Final'!M70</f>
        <v>Bajo - 2</v>
      </c>
      <c r="G70" s="412"/>
      <c r="H70" s="607"/>
      <c r="I70" s="607"/>
      <c r="J70" s="607"/>
      <c r="K70" s="664"/>
      <c r="L70" s="666"/>
      <c r="M70" s="668"/>
    </row>
    <row r="71" spans="1:13">
      <c r="A71" s="588"/>
      <c r="B71" s="590"/>
      <c r="C71" s="590"/>
      <c r="D71" s="593"/>
      <c r="E71" s="596"/>
      <c r="F71" s="598"/>
      <c r="G71" s="412"/>
      <c r="H71" s="607"/>
      <c r="I71" s="607"/>
      <c r="J71" s="607"/>
      <c r="K71" s="665"/>
      <c r="L71" s="667"/>
      <c r="M71" s="668"/>
    </row>
    <row r="72" spans="1:13">
      <c r="A72" s="588"/>
      <c r="B72" s="590"/>
      <c r="C72" s="590"/>
      <c r="D72" s="593"/>
      <c r="E72" s="596"/>
      <c r="F72" s="598"/>
      <c r="G72" s="412"/>
      <c r="H72" s="607"/>
      <c r="I72" s="607"/>
      <c r="J72" s="607"/>
      <c r="K72" s="665"/>
      <c r="L72" s="667"/>
      <c r="M72" s="668"/>
    </row>
    <row r="73" spans="1:13">
      <c r="A73" s="588"/>
      <c r="B73" s="590"/>
      <c r="C73" s="590"/>
      <c r="D73" s="593"/>
      <c r="E73" s="596"/>
      <c r="F73" s="598"/>
      <c r="G73" s="412"/>
      <c r="H73" s="607"/>
      <c r="I73" s="607"/>
      <c r="J73" s="607"/>
      <c r="K73" s="665"/>
      <c r="L73" s="667"/>
      <c r="M73" s="668"/>
    </row>
    <row r="74" spans="1:13">
      <c r="A74" s="588"/>
      <c r="B74" s="590"/>
      <c r="C74" s="590"/>
      <c r="D74" s="593"/>
      <c r="E74" s="596"/>
      <c r="F74" s="598"/>
      <c r="G74" s="412"/>
      <c r="H74" s="607"/>
      <c r="I74" s="607"/>
      <c r="J74" s="607"/>
      <c r="K74" s="665"/>
      <c r="L74" s="667"/>
      <c r="M74" s="668"/>
    </row>
    <row r="75" spans="1:13">
      <c r="A75" s="588"/>
      <c r="B75" s="590"/>
      <c r="C75" s="590"/>
      <c r="D75" s="593"/>
      <c r="E75" s="596"/>
      <c r="F75" s="598"/>
      <c r="G75" s="412"/>
      <c r="H75" s="607"/>
      <c r="I75" s="607"/>
      <c r="J75" s="607"/>
      <c r="K75" s="665"/>
      <c r="L75" s="667"/>
      <c r="M75" s="668"/>
    </row>
    <row r="76" spans="1:13">
      <c r="A76" s="588"/>
      <c r="B76" s="590"/>
      <c r="C76" s="590"/>
      <c r="D76" s="593"/>
      <c r="E76" s="596"/>
      <c r="F76" s="598"/>
      <c r="G76" s="412"/>
      <c r="H76" s="607"/>
      <c r="I76" s="607"/>
      <c r="J76" s="607"/>
      <c r="K76" s="665"/>
      <c r="L76" s="667"/>
      <c r="M76" s="668"/>
    </row>
    <row r="77" spans="1:13">
      <c r="A77" s="588"/>
      <c r="B77" s="590"/>
      <c r="C77" s="590"/>
      <c r="D77" s="593"/>
      <c r="E77" s="596"/>
      <c r="F77" s="598"/>
      <c r="G77" s="412"/>
      <c r="H77" s="607"/>
      <c r="I77" s="607"/>
      <c r="J77" s="607"/>
      <c r="K77" s="665"/>
      <c r="L77" s="667"/>
      <c r="M77" s="668"/>
    </row>
    <row r="78" spans="1:13">
      <c r="A78" s="588"/>
      <c r="B78" s="590"/>
      <c r="C78" s="590"/>
      <c r="D78" s="593"/>
      <c r="E78" s="596"/>
      <c r="F78" s="598"/>
      <c r="G78" s="412"/>
      <c r="H78" s="607"/>
      <c r="I78" s="607"/>
      <c r="J78" s="607"/>
      <c r="K78" s="665"/>
      <c r="L78" s="667"/>
      <c r="M78" s="668"/>
    </row>
    <row r="79" spans="1:13" ht="15.75" customHeight="1">
      <c r="A79" s="589"/>
      <c r="B79" s="591"/>
      <c r="C79" s="591"/>
      <c r="D79" s="594"/>
      <c r="E79" s="597"/>
      <c r="F79" s="599"/>
      <c r="G79" s="413"/>
      <c r="H79" s="663"/>
      <c r="I79" s="663"/>
      <c r="J79" s="663"/>
      <c r="K79" s="665"/>
      <c r="L79" s="667"/>
      <c r="M79" s="669"/>
    </row>
  </sheetData>
  <mergeCells count="106">
    <mergeCell ref="A50:A59"/>
    <mergeCell ref="B50:B59"/>
    <mergeCell ref="C50:C59"/>
    <mergeCell ref="D50:D59"/>
    <mergeCell ref="E50:E5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 ref="L60:L69"/>
    <mergeCell ref="F50:F59"/>
    <mergeCell ref="M50:M59"/>
    <mergeCell ref="G50:G59"/>
    <mergeCell ref="H50:H59"/>
    <mergeCell ref="I50:I59"/>
    <mergeCell ref="J50:J59"/>
    <mergeCell ref="K50:K59"/>
    <mergeCell ref="L50:L59"/>
    <mergeCell ref="M60:M69"/>
    <mergeCell ref="L20:L2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5:B5"/>
    <mergeCell ref="C5:M5"/>
    <mergeCell ref="A1:B2"/>
    <mergeCell ref="C1:J3"/>
    <mergeCell ref="K1:M3"/>
    <mergeCell ref="A4:B4"/>
    <mergeCell ref="C4:M4"/>
    <mergeCell ref="A6:B6"/>
    <mergeCell ref="C6:M6"/>
    <mergeCell ref="A60:A69"/>
    <mergeCell ref="B60:B69"/>
    <mergeCell ref="C60:C69"/>
    <mergeCell ref="D60:D69"/>
    <mergeCell ref="E60:E69"/>
    <mergeCell ref="J70:J79"/>
    <mergeCell ref="K70:K79"/>
    <mergeCell ref="L70:L79"/>
    <mergeCell ref="M70:M79"/>
    <mergeCell ref="F60:F69"/>
    <mergeCell ref="G60:G69"/>
    <mergeCell ref="H60:H69"/>
    <mergeCell ref="I60:I69"/>
    <mergeCell ref="J60:J69"/>
    <mergeCell ref="A70:A79"/>
    <mergeCell ref="B70:B79"/>
    <mergeCell ref="C70:C79"/>
    <mergeCell ref="D70:D79"/>
    <mergeCell ref="E70:E79"/>
    <mergeCell ref="F70:F79"/>
    <mergeCell ref="G70:G79"/>
    <mergeCell ref="H70:H79"/>
    <mergeCell ref="I70:I79"/>
    <mergeCell ref="K60:K69"/>
  </mergeCells>
  <conditionalFormatting sqref="A7:B7">
    <cfRule type="containsText" dxfId="149" priority="173" operator="containsText" text="1- Bajo">
      <formula>NOT(ISERROR(SEARCH("1- Bajo",A7)))</formula>
    </cfRule>
    <cfRule type="containsText" dxfId="148" priority="172" operator="containsText" text="4- Bajo">
      <formula>NOT(ISERROR(SEARCH("4- Bajo",A7)))</formula>
    </cfRule>
    <cfRule type="containsText" dxfId="147" priority="171" operator="containsText" text="3- Bajo">
      <formula>NOT(ISERROR(SEARCH("3- Bajo",A7)))</formula>
    </cfRule>
    <cfRule type="containsText" dxfId="146" priority="170" operator="containsText" text="4- Moderado">
      <formula>NOT(ISERROR(SEARCH("4- Moderado",A7)))</formula>
    </cfRule>
    <cfRule type="containsText" dxfId="145" priority="169" operator="containsText" text="6- Moderado">
      <formula>NOT(ISERROR(SEARCH("6- Moderado",A7)))</formula>
    </cfRule>
    <cfRule type="containsText" dxfId="144" priority="168" operator="containsText" text="3- Moderado">
      <formula>NOT(ISERROR(SEARCH("3- Moderado",A7)))</formula>
    </cfRule>
  </conditionalFormatting>
  <conditionalFormatting sqref="A10:E10 A20:E20">
    <cfRule type="containsText" dxfId="143" priority="162" operator="containsText" text="3- Moderado">
      <formula>NOT(ISERROR(SEARCH("3- Moderado",A10)))</formula>
    </cfRule>
    <cfRule type="containsText" dxfId="142" priority="167" operator="containsText" text="1- Bajo">
      <formula>NOT(ISERROR(SEARCH("1- Bajo",A10)))</formula>
    </cfRule>
    <cfRule type="containsText" dxfId="141" priority="166" operator="containsText" text="4- Bajo">
      <formula>NOT(ISERROR(SEARCH("4- Bajo",A10)))</formula>
    </cfRule>
    <cfRule type="containsText" dxfId="140" priority="165" operator="containsText" text="3- Bajo">
      <formula>NOT(ISERROR(SEARCH("3- Bajo",A10)))</formula>
    </cfRule>
    <cfRule type="containsText" dxfId="139" priority="164" operator="containsText" text="4- Moderado">
      <formula>NOT(ISERROR(SEARCH("4- Moderado",A10)))</formula>
    </cfRule>
    <cfRule type="containsText" dxfId="138" priority="163" operator="containsText" text="6- Moderado">
      <formula>NOT(ISERROR(SEARCH("6- Moderado",A10)))</formula>
    </cfRule>
  </conditionalFormatting>
  <conditionalFormatting sqref="A30:E30">
    <cfRule type="containsText" dxfId="137" priority="118" operator="containsText" text="4- Moderado">
      <formula>NOT(ISERROR(SEARCH("4- Moderado",A30)))</formula>
    </cfRule>
    <cfRule type="containsText" dxfId="136" priority="117" operator="containsText" text="6- Moderado">
      <formula>NOT(ISERROR(SEARCH("6- Moderado",A30)))</formula>
    </cfRule>
    <cfRule type="containsText" dxfId="135" priority="116" operator="containsText" text="3- Moderado">
      <formula>NOT(ISERROR(SEARCH("3- Moderado",A30)))</formula>
    </cfRule>
    <cfRule type="containsText" dxfId="134" priority="121" operator="containsText" text="1- Bajo">
      <formula>NOT(ISERROR(SEARCH("1- Bajo",A30)))</formula>
    </cfRule>
    <cfRule type="containsText" dxfId="133" priority="120" operator="containsText" text="4- Bajo">
      <formula>NOT(ISERROR(SEARCH("4- Bajo",A30)))</formula>
    </cfRule>
    <cfRule type="containsText" dxfId="132" priority="119" operator="containsText" text="3- Bajo">
      <formula>NOT(ISERROR(SEARCH("3- Bajo",A30)))</formula>
    </cfRule>
  </conditionalFormatting>
  <conditionalFormatting sqref="A40:E40">
    <cfRule type="containsText" dxfId="131" priority="63" operator="containsText" text="3- Bajo">
      <formula>NOT(ISERROR(SEARCH("3- Bajo",A40)))</formula>
    </cfRule>
    <cfRule type="containsText" dxfId="130" priority="64" operator="containsText" text="4- Bajo">
      <formula>NOT(ISERROR(SEARCH("4- Bajo",A40)))</formula>
    </cfRule>
    <cfRule type="containsText" dxfId="129" priority="65" operator="containsText" text="1- Bajo">
      <formula>NOT(ISERROR(SEARCH("1- Bajo",A40)))</formula>
    </cfRule>
    <cfRule type="containsText" dxfId="128" priority="60" operator="containsText" text="3- Moderado">
      <formula>NOT(ISERROR(SEARCH("3- Moderado",A40)))</formula>
    </cfRule>
    <cfRule type="containsText" dxfId="127" priority="61" operator="containsText" text="6- Moderado">
      <formula>NOT(ISERROR(SEARCH("6- Moderado",A40)))</formula>
    </cfRule>
    <cfRule type="containsText" dxfId="126" priority="62" operator="containsText" text="4- Moderado">
      <formula>NOT(ISERROR(SEARCH("4- Moderado",A40)))</formula>
    </cfRule>
  </conditionalFormatting>
  <conditionalFormatting sqref="A50:E50 A60:E60 A70:E70">
    <cfRule type="containsText" dxfId="125" priority="34" operator="containsText" text="4- Moderado">
      <formula>NOT(ISERROR(SEARCH("4- Moderado",A50)))</formula>
    </cfRule>
    <cfRule type="containsText" dxfId="124" priority="37" operator="containsText" text="1- Bajo">
      <formula>NOT(ISERROR(SEARCH("1- Bajo",A50)))</formula>
    </cfRule>
    <cfRule type="containsText" dxfId="123" priority="36" operator="containsText" text="4- Bajo">
      <formula>NOT(ISERROR(SEARCH("4- Bajo",A50)))</formula>
    </cfRule>
    <cfRule type="containsText" dxfId="122" priority="35" operator="containsText" text="3- Bajo">
      <formula>NOT(ISERROR(SEARCH("3- Bajo",A50)))</formula>
    </cfRule>
    <cfRule type="containsText" dxfId="121" priority="33" operator="containsText" text="6- Moderado">
      <formula>NOT(ISERROR(SEARCH("6- Moderado",A50)))</formula>
    </cfRule>
    <cfRule type="containsText" dxfId="120" priority="32" operator="containsText" text="3- Moderado">
      <formula>NOT(ISERROR(SEARCH("3- Moderado",A50)))</formula>
    </cfRule>
  </conditionalFormatting>
  <conditionalFormatting sqref="C8:F8">
    <cfRule type="containsText" dxfId="119" priority="134" operator="containsText" text="3- Moderado">
      <formula>NOT(ISERROR(SEARCH("3- Moderado",C8)))</formula>
    </cfRule>
    <cfRule type="containsText" dxfId="118" priority="135" operator="containsText" text="6- Moderado">
      <formula>NOT(ISERROR(SEARCH("6- Moderado",C8)))</formula>
    </cfRule>
    <cfRule type="containsText" dxfId="117" priority="136" operator="containsText" text="4- Moderado">
      <formula>NOT(ISERROR(SEARCH("4- Moderado",C8)))</formula>
    </cfRule>
    <cfRule type="containsText" dxfId="116" priority="137" operator="containsText" text="3- Bajo">
      <formula>NOT(ISERROR(SEARCH("3- Bajo",C8)))</formula>
    </cfRule>
    <cfRule type="containsText" dxfId="115" priority="138" operator="containsText" text="4- Bajo">
      <formula>NOT(ISERROR(SEARCH("4- Bajo",C8)))</formula>
    </cfRule>
    <cfRule type="containsText" dxfId="114" priority="139" operator="containsText" text="1- Bajo">
      <formula>NOT(ISERROR(SEARCH("1- Bajo",C8)))</formula>
    </cfRule>
  </conditionalFormatting>
  <conditionalFormatting sqref="D10:D79">
    <cfRule type="containsText" dxfId="113" priority="28" operator="containsText" text="Baja">
      <formula>NOT(ISERROR(SEARCH("Baja",D10)))</formula>
    </cfRule>
    <cfRule type="containsText" dxfId="112" priority="31" operator="containsText" text="Media">
      <formula>NOT(ISERROR(SEARCH("Media",D10)))</formula>
    </cfRule>
    <cfRule type="containsText" dxfId="111" priority="29" operator="containsText" text="Muy Baja">
      <formula>NOT(ISERROR(SEARCH("Muy Baja",D10)))</formula>
    </cfRule>
    <cfRule type="containsText" dxfId="110" priority="27" operator="containsText" text="Alta">
      <formula>NOT(ISERROR(SEARCH("Alta",D10)))</formula>
    </cfRule>
    <cfRule type="containsText" dxfId="109" priority="26" operator="containsText" text="Muy Alta">
      <formula>NOT(ISERROR(SEARCH("Muy Alta",D10)))</formula>
    </cfRule>
  </conditionalFormatting>
  <conditionalFormatting sqref="E10:E79">
    <cfRule type="containsText" dxfId="108" priority="23" operator="containsText" text="Mayor">
      <formula>NOT(ISERROR(SEARCH("Mayor",E10)))</formula>
    </cfRule>
    <cfRule type="containsText" dxfId="107" priority="24" operator="containsText" text="Menor">
      <formula>NOT(ISERROR(SEARCH("Menor",E10)))</formula>
    </cfRule>
    <cfRule type="containsText" dxfId="106" priority="25" operator="containsText" text="Leve">
      <formula>NOT(ISERROR(SEARCH("Leve",E10)))</formula>
    </cfRule>
    <cfRule type="containsText" dxfId="105" priority="22" operator="containsText" text="Catastrófico">
      <formula>NOT(ISERROR(SEARCH("Catastrófico",E10)))</formula>
    </cfRule>
  </conditionalFormatting>
  <conditionalFormatting sqref="E10:F79">
    <cfRule type="containsText" dxfId="104" priority="30" operator="containsText" text="Moderado">
      <formula>NOT(ISERROR(SEARCH("Moderado",E10)))</formula>
    </cfRule>
  </conditionalFormatting>
  <conditionalFormatting sqref="F10:F29">
    <cfRule type="colorScale" priority="179">
      <colorScale>
        <cfvo type="min"/>
        <cfvo type="max"/>
        <color rgb="FFFF7128"/>
        <color rgb="FFFFEF9C"/>
      </colorScale>
    </cfRule>
  </conditionalFormatting>
  <conditionalFormatting sqref="F10:F79">
    <cfRule type="containsText" dxfId="103" priority="48" operator="containsText" text="Extremo">
      <formula>NOT(ISERROR(SEARCH("Extremo",F10)))</formula>
    </cfRule>
    <cfRule type="containsText" dxfId="102" priority="47" operator="containsText" text="Alto">
      <formula>NOT(ISERROR(SEARCH("Alto",F10)))</formula>
    </cfRule>
    <cfRule type="containsText" dxfId="101" priority="46" operator="containsText" text="Moderado">
      <formula>NOT(ISERROR(SEARCH("Moderado",F10)))</formula>
    </cfRule>
    <cfRule type="containsText" dxfId="100" priority="45" operator="containsText" text="Bajo">
      <formula>NOT(ISERROR(SEARCH("Bajo",F10)))</formula>
    </cfRule>
  </conditionalFormatting>
  <conditionalFormatting sqref="F30:F39">
    <cfRule type="colorScale" priority="133">
      <colorScale>
        <cfvo type="min"/>
        <cfvo type="max"/>
        <color rgb="FFFF7128"/>
        <color rgb="FFFFEF9C"/>
      </colorScale>
    </cfRule>
  </conditionalFormatting>
  <conditionalFormatting sqref="F40:F49">
    <cfRule type="colorScale" priority="77">
      <colorScale>
        <cfvo type="min"/>
        <cfvo type="max"/>
        <color rgb="FFFF7128"/>
        <color rgb="FFFFEF9C"/>
      </colorScale>
    </cfRule>
  </conditionalFormatting>
  <conditionalFormatting sqref="F50:F79">
    <cfRule type="colorScale" priority="49">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topLeftCell="A16" zoomScale="70" zoomScaleNormal="70" workbookViewId="0">
      <selection activeCell="N50" sqref="A50:XFD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42578125" style="21" customWidth="1"/>
    <col min="6" max="6" width="18.28515625" style="21" bestFit="1" customWidth="1"/>
    <col min="7" max="7" width="18.28515625" bestFit="1" customWidth="1"/>
    <col min="8" max="8" width="32.7109375" customWidth="1"/>
    <col min="9" max="9" width="16.42578125" customWidth="1"/>
    <col min="10" max="10" width="14.28515625" customWidth="1"/>
    <col min="11" max="11" width="17.7109375" customWidth="1"/>
    <col min="12" max="12" width="17.42578125" customWidth="1"/>
    <col min="13" max="13" width="48.28515625" customWidth="1"/>
    <col min="14" max="169" width="11.42578125" style="2"/>
  </cols>
  <sheetData>
    <row r="1" spans="1:271" s="13" customFormat="1" ht="16.5" customHeight="1">
      <c r="A1" s="618"/>
      <c r="B1" s="619"/>
      <c r="C1" s="622"/>
      <c r="D1" s="622"/>
      <c r="E1" s="622"/>
      <c r="F1" s="622"/>
      <c r="G1" s="622"/>
      <c r="H1" s="622"/>
      <c r="I1" s="622"/>
      <c r="J1" s="623"/>
      <c r="K1" s="617"/>
      <c r="L1" s="617"/>
      <c r="M1" s="617"/>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73.5" customHeight="1">
      <c r="A2" s="620"/>
      <c r="B2" s="621"/>
      <c r="C2" s="624"/>
      <c r="D2" s="624"/>
      <c r="E2" s="624"/>
      <c r="F2" s="624"/>
      <c r="G2" s="624"/>
      <c r="H2" s="624"/>
      <c r="I2" s="624"/>
      <c r="J2" s="625"/>
      <c r="K2" s="617"/>
      <c r="L2" s="617"/>
      <c r="M2" s="617"/>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624"/>
      <c r="D3" s="624"/>
      <c r="E3" s="624"/>
      <c r="F3" s="624"/>
      <c r="G3" s="624"/>
      <c r="H3" s="624"/>
      <c r="I3" s="624"/>
      <c r="J3" s="625"/>
      <c r="K3" s="617"/>
      <c r="L3" s="617"/>
      <c r="M3" s="617"/>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1.1" customHeight="1">
      <c r="A4" s="440" t="s">
        <v>264</v>
      </c>
      <c r="B4" s="440"/>
      <c r="C4" s="520" t="s">
        <v>5</v>
      </c>
      <c r="D4" s="520"/>
      <c r="E4" s="520"/>
      <c r="F4" s="520"/>
      <c r="G4" s="520"/>
      <c r="H4" s="520"/>
      <c r="I4" s="520"/>
      <c r="J4" s="520"/>
      <c r="K4" s="520"/>
      <c r="L4" s="520"/>
      <c r="M4" s="520"/>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5.75" customHeight="1">
      <c r="A5" s="440" t="s">
        <v>265</v>
      </c>
      <c r="B5" s="440"/>
      <c r="C5" s="521" t="s">
        <v>35</v>
      </c>
      <c r="D5" s="521"/>
      <c r="E5" s="521"/>
      <c r="F5" s="521"/>
      <c r="G5" s="521"/>
      <c r="H5" s="521"/>
      <c r="I5" s="521"/>
      <c r="J5" s="521"/>
      <c r="K5" s="521"/>
      <c r="L5" s="521"/>
      <c r="M5" s="521"/>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1.1" customHeight="1" thickBot="1">
      <c r="A6" s="440" t="s">
        <v>266</v>
      </c>
      <c r="B6" s="440"/>
      <c r="C6" s="636" t="s">
        <v>267</v>
      </c>
      <c r="D6" s="637"/>
      <c r="E6" s="637"/>
      <c r="F6" s="637"/>
      <c r="G6" s="637"/>
      <c r="H6" s="637"/>
      <c r="I6" s="637"/>
      <c r="J6" s="637"/>
      <c r="K6" s="637"/>
      <c r="L6" s="637"/>
      <c r="M6" s="638"/>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631" t="s">
        <v>530</v>
      </c>
      <c r="B7" s="632"/>
      <c r="C7" s="633"/>
      <c r="D7" s="634" t="s">
        <v>531</v>
      </c>
      <c r="E7" s="634"/>
      <c r="F7" s="634"/>
      <c r="G7" s="635" t="s">
        <v>532</v>
      </c>
      <c r="H7" s="626" t="s">
        <v>533</v>
      </c>
      <c r="I7" s="628" t="s">
        <v>534</v>
      </c>
      <c r="J7" s="629"/>
      <c r="K7" s="628" t="s">
        <v>535</v>
      </c>
      <c r="L7" s="629"/>
      <c r="M7" s="630" t="s">
        <v>549</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41</v>
      </c>
      <c r="B8" s="29" t="s">
        <v>206</v>
      </c>
      <c r="C8" s="29" t="s">
        <v>208</v>
      </c>
      <c r="D8" s="22" t="s">
        <v>218</v>
      </c>
      <c r="E8" s="22" t="s">
        <v>537</v>
      </c>
      <c r="F8" s="22" t="s">
        <v>538</v>
      </c>
      <c r="G8" s="635"/>
      <c r="H8" s="627"/>
      <c r="I8" s="23" t="s">
        <v>539</v>
      </c>
      <c r="J8" s="23" t="s">
        <v>540</v>
      </c>
      <c r="K8" s="23" t="s">
        <v>541</v>
      </c>
      <c r="L8" s="23" t="s">
        <v>542</v>
      </c>
      <c r="M8" s="630"/>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639"/>
      <c r="B9" s="640"/>
      <c r="C9" s="640"/>
      <c r="D9" s="640"/>
      <c r="E9" s="640"/>
      <c r="F9" s="640"/>
      <c r="G9" s="640"/>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641">
        <f>'7- Mapa Final'!A10</f>
        <v>1</v>
      </c>
      <c r="B10" s="642" t="str">
        <f>'7- Mapa Final'!B10</f>
        <v>Posibilidad de Incumplimiento en la publicación de información</v>
      </c>
      <c r="C10" s="642" t="str">
        <f>'7- Mapa Final'!C10</f>
        <v xml:space="preserve">Incumplimiento en la publicación de la información administrativa y Judicial de uso y consulta para los usuarios y partes interesadas, en el tiempo establecido o requerido, por Ley o por la Entidad.
</v>
      </c>
      <c r="D10" s="612" t="str">
        <f>'7- Mapa Final'!J10</f>
        <v>Muy Baja - 1</v>
      </c>
      <c r="E10" s="613" t="str">
        <f>'7- Mapa Final'!K10</f>
        <v>Mayor - 4</v>
      </c>
      <c r="F10" s="644" t="str">
        <f>'7- Mapa Final'!M10</f>
        <v>Alto  - 4</v>
      </c>
      <c r="G10" s="435"/>
      <c r="H10" s="672"/>
      <c r="I10" s="672"/>
      <c r="J10" s="672"/>
      <c r="K10" s="672"/>
      <c r="L10" s="672"/>
      <c r="M10" s="670"/>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88"/>
      <c r="B11" s="590"/>
      <c r="C11" s="590"/>
      <c r="D11" s="593"/>
      <c r="E11" s="596"/>
      <c r="F11" s="598"/>
      <c r="G11" s="412"/>
      <c r="H11" s="607"/>
      <c r="I11" s="607"/>
      <c r="J11" s="607"/>
      <c r="K11" s="607"/>
      <c r="L11" s="607"/>
      <c r="M11" s="671"/>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88"/>
      <c r="B12" s="590"/>
      <c r="C12" s="590"/>
      <c r="D12" s="593"/>
      <c r="E12" s="596"/>
      <c r="F12" s="598"/>
      <c r="G12" s="412"/>
      <c r="H12" s="607"/>
      <c r="I12" s="607"/>
      <c r="J12" s="607"/>
      <c r="K12" s="607"/>
      <c r="L12" s="607"/>
      <c r="M12" s="671"/>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88"/>
      <c r="B13" s="590"/>
      <c r="C13" s="590"/>
      <c r="D13" s="593"/>
      <c r="E13" s="596"/>
      <c r="F13" s="598"/>
      <c r="G13" s="412"/>
      <c r="H13" s="607"/>
      <c r="I13" s="607"/>
      <c r="J13" s="607"/>
      <c r="K13" s="607"/>
      <c r="L13" s="607"/>
      <c r="M13" s="671"/>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88"/>
      <c r="B14" s="590"/>
      <c r="C14" s="590"/>
      <c r="D14" s="593"/>
      <c r="E14" s="596"/>
      <c r="F14" s="598"/>
      <c r="G14" s="412"/>
      <c r="H14" s="607"/>
      <c r="I14" s="607"/>
      <c r="J14" s="607"/>
      <c r="K14" s="607"/>
      <c r="L14" s="607"/>
      <c r="M14" s="671"/>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88"/>
      <c r="B15" s="590"/>
      <c r="C15" s="590"/>
      <c r="D15" s="593"/>
      <c r="E15" s="596"/>
      <c r="F15" s="598"/>
      <c r="G15" s="412"/>
      <c r="H15" s="607"/>
      <c r="I15" s="607"/>
      <c r="J15" s="607"/>
      <c r="K15" s="607"/>
      <c r="L15" s="607"/>
      <c r="M15" s="671"/>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88"/>
      <c r="B16" s="590"/>
      <c r="C16" s="590"/>
      <c r="D16" s="593"/>
      <c r="E16" s="596"/>
      <c r="F16" s="598"/>
      <c r="G16" s="412"/>
      <c r="H16" s="607"/>
      <c r="I16" s="607"/>
      <c r="J16" s="607"/>
      <c r="K16" s="607"/>
      <c r="L16" s="607"/>
      <c r="M16" s="671"/>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88"/>
      <c r="B17" s="590"/>
      <c r="C17" s="590"/>
      <c r="D17" s="593"/>
      <c r="E17" s="596"/>
      <c r="F17" s="598"/>
      <c r="G17" s="412"/>
      <c r="H17" s="607"/>
      <c r="I17" s="607"/>
      <c r="J17" s="607"/>
      <c r="K17" s="607"/>
      <c r="L17" s="607"/>
      <c r="M17" s="671"/>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88"/>
      <c r="B18" s="590"/>
      <c r="C18" s="590"/>
      <c r="D18" s="593"/>
      <c r="E18" s="596"/>
      <c r="F18" s="598"/>
      <c r="G18" s="412"/>
      <c r="H18" s="607"/>
      <c r="I18" s="607"/>
      <c r="J18" s="607"/>
      <c r="K18" s="607"/>
      <c r="L18" s="607"/>
      <c r="M18" s="671"/>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88"/>
      <c r="B19" s="590"/>
      <c r="C19" s="590"/>
      <c r="D19" s="593"/>
      <c r="E19" s="596"/>
      <c r="F19" s="598"/>
      <c r="G19" s="412"/>
      <c r="H19" s="607"/>
      <c r="I19" s="607"/>
      <c r="J19" s="607"/>
      <c r="K19" s="607"/>
      <c r="L19" s="607"/>
      <c r="M19" s="671"/>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88">
        <f>'7- Mapa Final'!A20</f>
        <v>2</v>
      </c>
      <c r="B20" s="590" t="str">
        <f>'7- Mapa Final'!B20</f>
        <v>Posibilidad de publicación de información inexacta y/o información poco o nada legible.</v>
      </c>
      <c r="C20" s="590" t="str">
        <f>'7- Mapa Final'!C20</f>
        <v>Errores en la información de publicaciones institucionales impresas y/o digitales. Publicaciones de difícil lectura, uso o consulta para los usuarios y partes interesadas.</v>
      </c>
      <c r="D20" s="592" t="str">
        <f>'7- Mapa Final'!J20</f>
        <v>Baja - 2</v>
      </c>
      <c r="E20" s="595" t="str">
        <f>'7- Mapa Final'!K20</f>
        <v>Moderado - 3</v>
      </c>
      <c r="F20" s="598" t="str">
        <f>'7- Mapa Final'!M20</f>
        <v>Moderado - 6</v>
      </c>
      <c r="G20" s="412"/>
      <c r="H20" s="607"/>
      <c r="I20" s="607"/>
      <c r="J20" s="607"/>
      <c r="K20" s="607"/>
      <c r="L20" s="607"/>
      <c r="M20" s="671"/>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88"/>
      <c r="B21" s="590"/>
      <c r="C21" s="590"/>
      <c r="D21" s="593"/>
      <c r="E21" s="596"/>
      <c r="F21" s="598"/>
      <c r="G21" s="412"/>
      <c r="H21" s="607"/>
      <c r="I21" s="607"/>
      <c r="J21" s="607"/>
      <c r="K21" s="607"/>
      <c r="L21" s="607"/>
      <c r="M21" s="671"/>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88"/>
      <c r="B22" s="590"/>
      <c r="C22" s="590"/>
      <c r="D22" s="593"/>
      <c r="E22" s="596"/>
      <c r="F22" s="598"/>
      <c r="G22" s="412"/>
      <c r="H22" s="607"/>
      <c r="I22" s="607"/>
      <c r="J22" s="607"/>
      <c r="K22" s="607"/>
      <c r="L22" s="607"/>
      <c r="M22" s="671"/>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88"/>
      <c r="B23" s="590"/>
      <c r="C23" s="590"/>
      <c r="D23" s="593"/>
      <c r="E23" s="596"/>
      <c r="F23" s="598"/>
      <c r="G23" s="412"/>
      <c r="H23" s="607"/>
      <c r="I23" s="607"/>
      <c r="J23" s="607"/>
      <c r="K23" s="607"/>
      <c r="L23" s="607"/>
      <c r="M23" s="671"/>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88"/>
      <c r="B24" s="590"/>
      <c r="C24" s="590"/>
      <c r="D24" s="593"/>
      <c r="E24" s="596"/>
      <c r="F24" s="598"/>
      <c r="G24" s="412"/>
      <c r="H24" s="607"/>
      <c r="I24" s="607"/>
      <c r="J24" s="607"/>
      <c r="K24" s="607"/>
      <c r="L24" s="607"/>
      <c r="M24" s="671"/>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88"/>
      <c r="B25" s="590"/>
      <c r="C25" s="590"/>
      <c r="D25" s="593"/>
      <c r="E25" s="596"/>
      <c r="F25" s="598"/>
      <c r="G25" s="412"/>
      <c r="H25" s="607"/>
      <c r="I25" s="607"/>
      <c r="J25" s="607"/>
      <c r="K25" s="607"/>
      <c r="L25" s="607"/>
      <c r="M25" s="671"/>
      <c r="N25" s="28"/>
      <c r="O25" s="28"/>
    </row>
    <row r="26" spans="1:169">
      <c r="A26" s="588"/>
      <c r="B26" s="590"/>
      <c r="C26" s="590"/>
      <c r="D26" s="593"/>
      <c r="E26" s="596"/>
      <c r="F26" s="598"/>
      <c r="G26" s="412"/>
      <c r="H26" s="607"/>
      <c r="I26" s="607"/>
      <c r="J26" s="607"/>
      <c r="K26" s="607"/>
      <c r="L26" s="607"/>
      <c r="M26" s="671"/>
      <c r="N26" s="28"/>
      <c r="O26" s="28"/>
    </row>
    <row r="27" spans="1:169">
      <c r="A27" s="588"/>
      <c r="B27" s="590"/>
      <c r="C27" s="590"/>
      <c r="D27" s="593"/>
      <c r="E27" s="596"/>
      <c r="F27" s="598"/>
      <c r="G27" s="412"/>
      <c r="H27" s="607"/>
      <c r="I27" s="607"/>
      <c r="J27" s="607"/>
      <c r="K27" s="607"/>
      <c r="L27" s="607"/>
      <c r="M27" s="671"/>
      <c r="N27" s="28"/>
      <c r="O27" s="28"/>
    </row>
    <row r="28" spans="1:169">
      <c r="A28" s="588"/>
      <c r="B28" s="590"/>
      <c r="C28" s="590"/>
      <c r="D28" s="593"/>
      <c r="E28" s="596"/>
      <c r="F28" s="598"/>
      <c r="G28" s="412"/>
      <c r="H28" s="607"/>
      <c r="I28" s="607"/>
      <c r="J28" s="607"/>
      <c r="K28" s="607"/>
      <c r="L28" s="607"/>
      <c r="M28" s="671"/>
      <c r="N28" s="28"/>
      <c r="O28" s="28"/>
    </row>
    <row r="29" spans="1:169">
      <c r="A29" s="588"/>
      <c r="B29" s="590"/>
      <c r="C29" s="590"/>
      <c r="D29" s="593"/>
      <c r="E29" s="596"/>
      <c r="F29" s="598"/>
      <c r="G29" s="412"/>
      <c r="H29" s="607"/>
      <c r="I29" s="607"/>
      <c r="J29" s="607"/>
      <c r="K29" s="607"/>
      <c r="L29" s="607"/>
      <c r="M29" s="671"/>
      <c r="N29" s="28"/>
      <c r="O29" s="28"/>
    </row>
    <row r="30" spans="1:169" s="20" customFormat="1" ht="12.75">
      <c r="A30" s="588">
        <f>'7- Mapa Final'!A30</f>
        <v>3</v>
      </c>
      <c r="B30" s="590" t="str">
        <f>'7- Mapa Final'!B30</f>
        <v xml:space="preserve">Posibilidad de pérdida de información </v>
      </c>
      <c r="C30" s="590" t="str">
        <f>'7- Mapa Final'!C30</f>
        <v>Perdida parcial y/o total de la información en el portal de la Rama Judicial, correo eletrónico, herramientas colaborativas, audiencias virtuales, streaming</v>
      </c>
      <c r="D30" s="592" t="str">
        <f>'7- Mapa Final'!J30</f>
        <v>Baja - 2</v>
      </c>
      <c r="E30" s="595" t="str">
        <f>'7- Mapa Final'!K30</f>
        <v>Moderado - 3</v>
      </c>
      <c r="F30" s="598" t="str">
        <f>'7- Mapa Final'!M30</f>
        <v>Moderado - 6</v>
      </c>
      <c r="G30" s="412"/>
      <c r="H30" s="607"/>
      <c r="I30" s="607"/>
      <c r="J30" s="607"/>
      <c r="K30" s="607"/>
      <c r="L30" s="607"/>
      <c r="M30" s="671"/>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88"/>
      <c r="B31" s="590"/>
      <c r="C31" s="590"/>
      <c r="D31" s="593"/>
      <c r="E31" s="596"/>
      <c r="F31" s="598"/>
      <c r="G31" s="412"/>
      <c r="H31" s="607"/>
      <c r="I31" s="607"/>
      <c r="J31" s="607"/>
      <c r="K31" s="607"/>
      <c r="L31" s="607"/>
      <c r="M31" s="671"/>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88"/>
      <c r="B32" s="590"/>
      <c r="C32" s="590"/>
      <c r="D32" s="593"/>
      <c r="E32" s="596"/>
      <c r="F32" s="598"/>
      <c r="G32" s="412"/>
      <c r="H32" s="607"/>
      <c r="I32" s="607"/>
      <c r="J32" s="607"/>
      <c r="K32" s="607"/>
      <c r="L32" s="607"/>
      <c r="M32" s="671"/>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88"/>
      <c r="B33" s="590"/>
      <c r="C33" s="590"/>
      <c r="D33" s="593"/>
      <c r="E33" s="596"/>
      <c r="F33" s="598"/>
      <c r="G33" s="412"/>
      <c r="H33" s="607"/>
      <c r="I33" s="607"/>
      <c r="J33" s="607"/>
      <c r="K33" s="607"/>
      <c r="L33" s="607"/>
      <c r="M33" s="671"/>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88"/>
      <c r="B34" s="590"/>
      <c r="C34" s="590"/>
      <c r="D34" s="593"/>
      <c r="E34" s="596"/>
      <c r="F34" s="598"/>
      <c r="G34" s="412"/>
      <c r="H34" s="607"/>
      <c r="I34" s="607"/>
      <c r="J34" s="607"/>
      <c r="K34" s="607"/>
      <c r="L34" s="607"/>
      <c r="M34" s="671"/>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88"/>
      <c r="B35" s="590"/>
      <c r="C35" s="590"/>
      <c r="D35" s="593"/>
      <c r="E35" s="596"/>
      <c r="F35" s="598"/>
      <c r="G35" s="412"/>
      <c r="H35" s="607"/>
      <c r="I35" s="607"/>
      <c r="J35" s="607"/>
      <c r="K35" s="607"/>
      <c r="L35" s="607"/>
      <c r="M35" s="671"/>
      <c r="N35" s="28"/>
      <c r="O35" s="28"/>
    </row>
    <row r="36" spans="1:169">
      <c r="A36" s="588"/>
      <c r="B36" s="590"/>
      <c r="C36" s="590"/>
      <c r="D36" s="593"/>
      <c r="E36" s="596"/>
      <c r="F36" s="598"/>
      <c r="G36" s="412"/>
      <c r="H36" s="607"/>
      <c r="I36" s="607"/>
      <c r="J36" s="607"/>
      <c r="K36" s="607"/>
      <c r="L36" s="607"/>
      <c r="M36" s="671"/>
      <c r="N36" s="28"/>
      <c r="O36" s="28"/>
    </row>
    <row r="37" spans="1:169">
      <c r="A37" s="588"/>
      <c r="B37" s="590"/>
      <c r="C37" s="590"/>
      <c r="D37" s="593"/>
      <c r="E37" s="596"/>
      <c r="F37" s="598"/>
      <c r="G37" s="412"/>
      <c r="H37" s="607"/>
      <c r="I37" s="607"/>
      <c r="J37" s="607"/>
      <c r="K37" s="607"/>
      <c r="L37" s="607"/>
      <c r="M37" s="671"/>
      <c r="N37" s="28"/>
      <c r="O37" s="28"/>
    </row>
    <row r="38" spans="1:169">
      <c r="A38" s="588"/>
      <c r="B38" s="590"/>
      <c r="C38" s="590"/>
      <c r="D38" s="593"/>
      <c r="E38" s="596"/>
      <c r="F38" s="598"/>
      <c r="G38" s="412"/>
      <c r="H38" s="607"/>
      <c r="I38" s="607"/>
      <c r="J38" s="607"/>
      <c r="K38" s="607"/>
      <c r="L38" s="607"/>
      <c r="M38" s="671"/>
      <c r="N38" s="28"/>
      <c r="O38" s="28"/>
    </row>
    <row r="39" spans="1:169">
      <c r="A39" s="588"/>
      <c r="B39" s="590"/>
      <c r="C39" s="590"/>
      <c r="D39" s="593"/>
      <c r="E39" s="596"/>
      <c r="F39" s="598"/>
      <c r="G39" s="412"/>
      <c r="H39" s="607"/>
      <c r="I39" s="607"/>
      <c r="J39" s="607"/>
      <c r="K39" s="607"/>
      <c r="L39" s="607"/>
      <c r="M39" s="671"/>
      <c r="N39" s="28"/>
      <c r="O39" s="28"/>
    </row>
    <row r="40" spans="1:169" s="20" customFormat="1" ht="12.75">
      <c r="A40" s="588">
        <f>'7- Mapa Final'!A40</f>
        <v>4</v>
      </c>
      <c r="B40" s="590" t="str">
        <f>'7- Mapa Final'!B40</f>
        <v>Posibilidad de publicación de informacion de datos personales, sensibles, semiprivados y privados, por parte de los Despachos Judiciales y administradores de contenidos</v>
      </c>
      <c r="C40" s="590" t="str">
        <f>'7- Mapa Final'!C40</f>
        <v>Publicación o difusión  de información sin el cumplimiento de los criterios de legalidad, seguridad, calidad o imágen establecidos.</v>
      </c>
      <c r="D40" s="592" t="str">
        <f>'7- Mapa Final'!J40</f>
        <v>Muy Baja - 1</v>
      </c>
      <c r="E40" s="595" t="str">
        <f>'7- Mapa Final'!K40</f>
        <v>Leve - 1</v>
      </c>
      <c r="F40" s="598" t="str">
        <f>'7- Mapa Final'!M40</f>
        <v>Bajo - 1</v>
      </c>
      <c r="G40" s="412"/>
      <c r="H40" s="607"/>
      <c r="I40" s="607"/>
      <c r="J40" s="607"/>
      <c r="K40" s="607"/>
      <c r="L40" s="607"/>
      <c r="M40" s="671"/>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88"/>
      <c r="B41" s="590"/>
      <c r="C41" s="590"/>
      <c r="D41" s="593"/>
      <c r="E41" s="596"/>
      <c r="F41" s="598"/>
      <c r="G41" s="412"/>
      <c r="H41" s="607"/>
      <c r="I41" s="607"/>
      <c r="J41" s="607"/>
      <c r="K41" s="607"/>
      <c r="L41" s="607"/>
      <c r="M41" s="671"/>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88"/>
      <c r="B42" s="590"/>
      <c r="C42" s="590"/>
      <c r="D42" s="593"/>
      <c r="E42" s="596"/>
      <c r="F42" s="598"/>
      <c r="G42" s="412"/>
      <c r="H42" s="607"/>
      <c r="I42" s="607"/>
      <c r="J42" s="607"/>
      <c r="K42" s="607"/>
      <c r="L42" s="607"/>
      <c r="M42" s="671"/>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88"/>
      <c r="B43" s="590"/>
      <c r="C43" s="590"/>
      <c r="D43" s="593"/>
      <c r="E43" s="596"/>
      <c r="F43" s="598"/>
      <c r="G43" s="412"/>
      <c r="H43" s="607"/>
      <c r="I43" s="607"/>
      <c r="J43" s="607"/>
      <c r="K43" s="607"/>
      <c r="L43" s="607"/>
      <c r="M43" s="671"/>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88"/>
      <c r="B44" s="590"/>
      <c r="C44" s="590"/>
      <c r="D44" s="593"/>
      <c r="E44" s="596"/>
      <c r="F44" s="598"/>
      <c r="G44" s="412"/>
      <c r="H44" s="607"/>
      <c r="I44" s="607"/>
      <c r="J44" s="607"/>
      <c r="K44" s="607"/>
      <c r="L44" s="607"/>
      <c r="M44" s="671"/>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88"/>
      <c r="B45" s="590"/>
      <c r="C45" s="590"/>
      <c r="D45" s="593"/>
      <c r="E45" s="596"/>
      <c r="F45" s="598"/>
      <c r="G45" s="412"/>
      <c r="H45" s="607"/>
      <c r="I45" s="607"/>
      <c r="J45" s="607"/>
      <c r="K45" s="607"/>
      <c r="L45" s="607"/>
      <c r="M45" s="671"/>
      <c r="N45" s="28"/>
      <c r="O45" s="28"/>
    </row>
    <row r="46" spans="1:169">
      <c r="A46" s="588"/>
      <c r="B46" s="590"/>
      <c r="C46" s="590"/>
      <c r="D46" s="593"/>
      <c r="E46" s="596"/>
      <c r="F46" s="598"/>
      <c r="G46" s="412"/>
      <c r="H46" s="607"/>
      <c r="I46" s="607"/>
      <c r="J46" s="607"/>
      <c r="K46" s="607"/>
      <c r="L46" s="607"/>
      <c r="M46" s="671"/>
      <c r="N46" s="28"/>
      <c r="O46" s="28"/>
    </row>
    <row r="47" spans="1:169">
      <c r="A47" s="588"/>
      <c r="B47" s="590"/>
      <c r="C47" s="590"/>
      <c r="D47" s="593"/>
      <c r="E47" s="596"/>
      <c r="F47" s="598"/>
      <c r="G47" s="412"/>
      <c r="H47" s="607"/>
      <c r="I47" s="607"/>
      <c r="J47" s="607"/>
      <c r="K47" s="607"/>
      <c r="L47" s="607"/>
      <c r="M47" s="671"/>
      <c r="N47" s="28"/>
      <c r="O47" s="28"/>
    </row>
    <row r="48" spans="1:169">
      <c r="A48" s="588"/>
      <c r="B48" s="590"/>
      <c r="C48" s="590"/>
      <c r="D48" s="593"/>
      <c r="E48" s="596"/>
      <c r="F48" s="598"/>
      <c r="G48" s="412"/>
      <c r="H48" s="607"/>
      <c r="I48" s="607"/>
      <c r="J48" s="607"/>
      <c r="K48" s="607"/>
      <c r="L48" s="607"/>
      <c r="M48" s="671"/>
      <c r="N48" s="28"/>
      <c r="O48" s="28"/>
    </row>
    <row r="49" spans="1:169">
      <c r="A49" s="588"/>
      <c r="B49" s="590"/>
      <c r="C49" s="590"/>
      <c r="D49" s="593"/>
      <c r="E49" s="596"/>
      <c r="F49" s="598"/>
      <c r="G49" s="412"/>
      <c r="H49" s="607"/>
      <c r="I49" s="607"/>
      <c r="J49" s="607"/>
      <c r="K49" s="607"/>
      <c r="L49" s="607"/>
      <c r="M49" s="671"/>
      <c r="N49" s="28"/>
      <c r="O49" s="28"/>
    </row>
    <row r="50" spans="1:169" s="20" customFormat="1" ht="12.75">
      <c r="A50" s="588">
        <f>'7- Mapa Final'!A50</f>
        <v>5</v>
      </c>
      <c r="B50" s="590" t="str">
        <f>'7- Mapa Final'!B50</f>
        <v>Recibir dádivas o beneficios a nombre propio o de terceros para alterar la información del portal web y aplicaciones conexas de la Rama Judicial, de las cuentas de correo electrónicos institucionales, del agendamiento de las audiencias virtuales, u otros</v>
      </c>
      <c r="C50" s="590" t="str">
        <f>'7- Mapa Final'!C50</f>
        <v xml:space="preserve">
Recibir dádivas o beneficios a nombre propio o de terceros para alterar la información del portal web y aplicaciones conexas de la Rama Judicial, de las cuentas de correo electrónicos institucionales, del agendamiento de las audiencias virtuales o que no se realicen las audiencias virtuales</v>
      </c>
      <c r="D50" s="592" t="str">
        <f>'7- Mapa Final'!J50</f>
        <v>Muy Baja - 1</v>
      </c>
      <c r="E50" s="595" t="str">
        <f>'7- Mapa Final'!K50</f>
        <v>Mayor - 4</v>
      </c>
      <c r="F50" s="598" t="str">
        <f>'7- Mapa Final'!M50</f>
        <v>Alto  - 4</v>
      </c>
      <c r="G50" s="412"/>
      <c r="H50" s="607"/>
      <c r="I50" s="607"/>
      <c r="J50" s="607"/>
      <c r="K50" s="607"/>
      <c r="L50" s="607"/>
      <c r="M50" s="671"/>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88"/>
      <c r="B51" s="590"/>
      <c r="C51" s="590"/>
      <c r="D51" s="593"/>
      <c r="E51" s="596"/>
      <c r="F51" s="598"/>
      <c r="G51" s="412"/>
      <c r="H51" s="607"/>
      <c r="I51" s="607"/>
      <c r="J51" s="607"/>
      <c r="K51" s="607"/>
      <c r="L51" s="607"/>
      <c r="M51" s="671"/>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88"/>
      <c r="B52" s="590"/>
      <c r="C52" s="590"/>
      <c r="D52" s="593"/>
      <c r="E52" s="596"/>
      <c r="F52" s="598"/>
      <c r="G52" s="412"/>
      <c r="H52" s="607"/>
      <c r="I52" s="607"/>
      <c r="J52" s="607"/>
      <c r="K52" s="607"/>
      <c r="L52" s="607"/>
      <c r="M52" s="671"/>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88"/>
      <c r="B53" s="590"/>
      <c r="C53" s="590"/>
      <c r="D53" s="593"/>
      <c r="E53" s="596"/>
      <c r="F53" s="598"/>
      <c r="G53" s="412"/>
      <c r="H53" s="607"/>
      <c r="I53" s="607"/>
      <c r="J53" s="607"/>
      <c r="K53" s="607"/>
      <c r="L53" s="607"/>
      <c r="M53" s="671"/>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88"/>
      <c r="B54" s="590"/>
      <c r="C54" s="590"/>
      <c r="D54" s="593"/>
      <c r="E54" s="596"/>
      <c r="F54" s="598"/>
      <c r="G54" s="412"/>
      <c r="H54" s="607"/>
      <c r="I54" s="607"/>
      <c r="J54" s="607"/>
      <c r="K54" s="607"/>
      <c r="L54" s="607"/>
      <c r="M54" s="671"/>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88"/>
      <c r="B55" s="590"/>
      <c r="C55" s="590"/>
      <c r="D55" s="593"/>
      <c r="E55" s="596"/>
      <c r="F55" s="598"/>
      <c r="G55" s="412"/>
      <c r="H55" s="607"/>
      <c r="I55" s="607"/>
      <c r="J55" s="607"/>
      <c r="K55" s="607"/>
      <c r="L55" s="607"/>
      <c r="M55" s="671"/>
      <c r="N55" s="28"/>
      <c r="O55" s="28"/>
    </row>
    <row r="56" spans="1:169">
      <c r="A56" s="588"/>
      <c r="B56" s="590"/>
      <c r="C56" s="590"/>
      <c r="D56" s="593"/>
      <c r="E56" s="596"/>
      <c r="F56" s="598"/>
      <c r="G56" s="412"/>
      <c r="H56" s="607"/>
      <c r="I56" s="607"/>
      <c r="J56" s="607"/>
      <c r="K56" s="607"/>
      <c r="L56" s="607"/>
      <c r="M56" s="671"/>
      <c r="N56" s="28"/>
      <c r="O56" s="28"/>
    </row>
    <row r="57" spans="1:169">
      <c r="A57" s="588"/>
      <c r="B57" s="590"/>
      <c r="C57" s="590"/>
      <c r="D57" s="593"/>
      <c r="E57" s="596"/>
      <c r="F57" s="598"/>
      <c r="G57" s="412"/>
      <c r="H57" s="607"/>
      <c r="I57" s="607"/>
      <c r="J57" s="607"/>
      <c r="K57" s="607"/>
      <c r="L57" s="607"/>
      <c r="M57" s="671"/>
      <c r="N57" s="28"/>
      <c r="O57" s="28"/>
    </row>
    <row r="58" spans="1:169">
      <c r="A58" s="588"/>
      <c r="B58" s="590"/>
      <c r="C58" s="590"/>
      <c r="D58" s="593"/>
      <c r="E58" s="596"/>
      <c r="F58" s="598"/>
      <c r="G58" s="412"/>
      <c r="H58" s="607"/>
      <c r="I58" s="607"/>
      <c r="J58" s="607"/>
      <c r="K58" s="607"/>
      <c r="L58" s="607"/>
      <c r="M58" s="671"/>
      <c r="N58" s="28"/>
      <c r="O58" s="28"/>
    </row>
    <row r="59" spans="1:169">
      <c r="A59" s="588"/>
      <c r="B59" s="590"/>
      <c r="C59" s="590"/>
      <c r="D59" s="593"/>
      <c r="E59" s="596"/>
      <c r="F59" s="598"/>
      <c r="G59" s="412"/>
      <c r="H59" s="607"/>
      <c r="I59" s="607"/>
      <c r="J59" s="607"/>
      <c r="K59" s="607"/>
      <c r="L59" s="607"/>
      <c r="M59" s="671"/>
      <c r="N59" s="28"/>
      <c r="O59" s="28"/>
    </row>
    <row r="60" spans="1:169">
      <c r="A60" s="588">
        <f>'7- Mapa Final'!A60</f>
        <v>6</v>
      </c>
      <c r="B60" s="590"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90" t="str">
        <f>'7- Mapa Final'!C60</f>
        <v>Cuando por indebido interés se actúe afectando la prestación del servicio de Audiencias Virtuales, Videoconferencias y  streaming (Servicios por Demanda), afectando el desarrollo de procesos judiciales o la transmisión de eventos.</v>
      </c>
      <c r="D60" s="592" t="str">
        <f>'7- Mapa Final'!J60</f>
        <v>Muy Baja - 1</v>
      </c>
      <c r="E60" s="595" t="str">
        <f>'7- Mapa Final'!K60</f>
        <v>Menor - 2</v>
      </c>
      <c r="F60" s="598" t="str">
        <f>'7- Mapa Final'!M60</f>
        <v>Bajo - 2</v>
      </c>
      <c r="G60" s="412"/>
      <c r="H60" s="607"/>
      <c r="I60" s="607"/>
      <c r="J60" s="607"/>
      <c r="K60" s="607"/>
      <c r="L60" s="607"/>
      <c r="M60" s="671"/>
    </row>
    <row r="61" spans="1:169">
      <c r="A61" s="588"/>
      <c r="B61" s="590"/>
      <c r="C61" s="590"/>
      <c r="D61" s="593"/>
      <c r="E61" s="596"/>
      <c r="F61" s="598"/>
      <c r="G61" s="412"/>
      <c r="H61" s="607"/>
      <c r="I61" s="607"/>
      <c r="J61" s="607"/>
      <c r="K61" s="607"/>
      <c r="L61" s="607"/>
      <c r="M61" s="671"/>
    </row>
    <row r="62" spans="1:169">
      <c r="A62" s="588"/>
      <c r="B62" s="590"/>
      <c r="C62" s="590"/>
      <c r="D62" s="593"/>
      <c r="E62" s="596"/>
      <c r="F62" s="598"/>
      <c r="G62" s="412"/>
      <c r="H62" s="607"/>
      <c r="I62" s="607"/>
      <c r="J62" s="607"/>
      <c r="K62" s="607"/>
      <c r="L62" s="607"/>
      <c r="M62" s="671"/>
    </row>
    <row r="63" spans="1:169">
      <c r="A63" s="588"/>
      <c r="B63" s="590"/>
      <c r="C63" s="590"/>
      <c r="D63" s="593"/>
      <c r="E63" s="596"/>
      <c r="F63" s="598"/>
      <c r="G63" s="412"/>
      <c r="H63" s="607"/>
      <c r="I63" s="607"/>
      <c r="J63" s="607"/>
      <c r="K63" s="607"/>
      <c r="L63" s="607"/>
      <c r="M63" s="671"/>
    </row>
    <row r="64" spans="1:169">
      <c r="A64" s="588"/>
      <c r="B64" s="590"/>
      <c r="C64" s="590"/>
      <c r="D64" s="593"/>
      <c r="E64" s="596"/>
      <c r="F64" s="598"/>
      <c r="G64" s="412"/>
      <c r="H64" s="607"/>
      <c r="I64" s="607"/>
      <c r="J64" s="607"/>
      <c r="K64" s="607"/>
      <c r="L64" s="607"/>
      <c r="M64" s="671"/>
    </row>
    <row r="65" spans="1:13">
      <c r="A65" s="588"/>
      <c r="B65" s="590"/>
      <c r="C65" s="590"/>
      <c r="D65" s="593"/>
      <c r="E65" s="596"/>
      <c r="F65" s="598"/>
      <c r="G65" s="412"/>
      <c r="H65" s="607"/>
      <c r="I65" s="607"/>
      <c r="J65" s="607"/>
      <c r="K65" s="607"/>
      <c r="L65" s="607"/>
      <c r="M65" s="671"/>
    </row>
    <row r="66" spans="1:13">
      <c r="A66" s="588"/>
      <c r="B66" s="590"/>
      <c r="C66" s="590"/>
      <c r="D66" s="593"/>
      <c r="E66" s="596"/>
      <c r="F66" s="598"/>
      <c r="G66" s="412"/>
      <c r="H66" s="607"/>
      <c r="I66" s="607"/>
      <c r="J66" s="607"/>
      <c r="K66" s="607"/>
      <c r="L66" s="607"/>
      <c r="M66" s="671"/>
    </row>
    <row r="67" spans="1:13">
      <c r="A67" s="588"/>
      <c r="B67" s="590"/>
      <c r="C67" s="590"/>
      <c r="D67" s="593"/>
      <c r="E67" s="596"/>
      <c r="F67" s="598"/>
      <c r="G67" s="412"/>
      <c r="H67" s="607"/>
      <c r="I67" s="607"/>
      <c r="J67" s="607"/>
      <c r="K67" s="607"/>
      <c r="L67" s="607"/>
      <c r="M67" s="671"/>
    </row>
    <row r="68" spans="1:13" ht="33" customHeight="1">
      <c r="A68" s="588"/>
      <c r="B68" s="590"/>
      <c r="C68" s="590"/>
      <c r="D68" s="593"/>
      <c r="E68" s="596"/>
      <c r="F68" s="598"/>
      <c r="G68" s="412"/>
      <c r="H68" s="607"/>
      <c r="I68" s="607"/>
      <c r="J68" s="607"/>
      <c r="K68" s="607"/>
      <c r="L68" s="607"/>
      <c r="M68" s="671"/>
    </row>
    <row r="69" spans="1:13">
      <c r="A69" s="588"/>
      <c r="B69" s="590"/>
      <c r="C69" s="590"/>
      <c r="D69" s="593"/>
      <c r="E69" s="596"/>
      <c r="F69" s="598"/>
      <c r="G69" s="412"/>
      <c r="H69" s="607"/>
      <c r="I69" s="607"/>
      <c r="J69" s="607"/>
      <c r="K69" s="607"/>
      <c r="L69" s="607"/>
      <c r="M69" s="671"/>
    </row>
    <row r="70" spans="1:13">
      <c r="A70" s="588">
        <f>'7- Mapa Final'!A70</f>
        <v>7</v>
      </c>
      <c r="B70" s="590" t="str">
        <f>'7- Mapa Final'!B70</f>
        <v>Ofrecer, prometer, entregar, aceptar o solicitar una ventaja indebida para ocultar, modificar o eliminar información publicada en el Portal Web de la Rama Judicial para  favorecer intereses en beneficio propio o de terceros.</v>
      </c>
      <c r="C70" s="590" t="str">
        <f>'7- Mapa Final'!C70</f>
        <v xml:space="preserve"> Cuando la información que se publica en el Portal de la Rama Judicial se oculta, modifica o elimina de manera indebida, afectando la imagen reputacional de la Rama Judicial.</v>
      </c>
      <c r="D70" s="592" t="str">
        <f>'7- Mapa Final'!J70</f>
        <v>Muy Baja - 1</v>
      </c>
      <c r="E70" s="595" t="str">
        <f>'7- Mapa Final'!K70</f>
        <v>Menor - 2</v>
      </c>
      <c r="F70" s="598" t="str">
        <f>'7- Mapa Final'!M70</f>
        <v>Bajo - 2</v>
      </c>
      <c r="G70" s="412"/>
      <c r="H70" s="607"/>
      <c r="I70" s="607"/>
      <c r="J70" s="607"/>
      <c r="K70" s="607"/>
      <c r="L70" s="607"/>
      <c r="M70" s="671"/>
    </row>
    <row r="71" spans="1:13">
      <c r="A71" s="588"/>
      <c r="B71" s="590"/>
      <c r="C71" s="590"/>
      <c r="D71" s="593"/>
      <c r="E71" s="596"/>
      <c r="F71" s="598"/>
      <c r="G71" s="412"/>
      <c r="H71" s="607"/>
      <c r="I71" s="607"/>
      <c r="J71" s="607"/>
      <c r="K71" s="607"/>
      <c r="L71" s="607"/>
      <c r="M71" s="671"/>
    </row>
    <row r="72" spans="1:13">
      <c r="A72" s="588"/>
      <c r="B72" s="590"/>
      <c r="C72" s="590"/>
      <c r="D72" s="593"/>
      <c r="E72" s="596"/>
      <c r="F72" s="598"/>
      <c r="G72" s="412"/>
      <c r="H72" s="607"/>
      <c r="I72" s="607"/>
      <c r="J72" s="607"/>
      <c r="K72" s="607"/>
      <c r="L72" s="607"/>
      <c r="M72" s="671"/>
    </row>
    <row r="73" spans="1:13">
      <c r="A73" s="588"/>
      <c r="B73" s="590"/>
      <c r="C73" s="590"/>
      <c r="D73" s="593"/>
      <c r="E73" s="596"/>
      <c r="F73" s="598"/>
      <c r="G73" s="412"/>
      <c r="H73" s="607"/>
      <c r="I73" s="607"/>
      <c r="J73" s="607"/>
      <c r="K73" s="607"/>
      <c r="L73" s="607"/>
      <c r="M73" s="671"/>
    </row>
    <row r="74" spans="1:13">
      <c r="A74" s="588"/>
      <c r="B74" s="590"/>
      <c r="C74" s="590"/>
      <c r="D74" s="593"/>
      <c r="E74" s="596"/>
      <c r="F74" s="598"/>
      <c r="G74" s="412"/>
      <c r="H74" s="607"/>
      <c r="I74" s="607"/>
      <c r="J74" s="607"/>
      <c r="K74" s="607"/>
      <c r="L74" s="607"/>
      <c r="M74" s="671"/>
    </row>
    <row r="75" spans="1:13">
      <c r="A75" s="588"/>
      <c r="B75" s="590"/>
      <c r="C75" s="590"/>
      <c r="D75" s="593"/>
      <c r="E75" s="596"/>
      <c r="F75" s="598"/>
      <c r="G75" s="412"/>
      <c r="H75" s="607"/>
      <c r="I75" s="607"/>
      <c r="J75" s="607"/>
      <c r="K75" s="607"/>
      <c r="L75" s="607"/>
      <c r="M75" s="671"/>
    </row>
    <row r="76" spans="1:13">
      <c r="A76" s="588"/>
      <c r="B76" s="590"/>
      <c r="C76" s="590"/>
      <c r="D76" s="593"/>
      <c r="E76" s="596"/>
      <c r="F76" s="598"/>
      <c r="G76" s="412"/>
      <c r="H76" s="607"/>
      <c r="I76" s="607"/>
      <c r="J76" s="607"/>
      <c r="K76" s="607"/>
      <c r="L76" s="607"/>
      <c r="M76" s="671"/>
    </row>
    <row r="77" spans="1:13">
      <c r="A77" s="588"/>
      <c r="B77" s="590"/>
      <c r="C77" s="590"/>
      <c r="D77" s="593"/>
      <c r="E77" s="596"/>
      <c r="F77" s="598"/>
      <c r="G77" s="412"/>
      <c r="H77" s="607"/>
      <c r="I77" s="607"/>
      <c r="J77" s="607"/>
      <c r="K77" s="607"/>
      <c r="L77" s="607"/>
      <c r="M77" s="671"/>
    </row>
    <row r="78" spans="1:13">
      <c r="A78" s="588"/>
      <c r="B78" s="590"/>
      <c r="C78" s="590"/>
      <c r="D78" s="593"/>
      <c r="E78" s="596"/>
      <c r="F78" s="598"/>
      <c r="G78" s="412"/>
      <c r="H78" s="607"/>
      <c r="I78" s="607"/>
      <c r="J78" s="607"/>
      <c r="K78" s="607"/>
      <c r="L78" s="607"/>
      <c r="M78" s="671"/>
    </row>
    <row r="79" spans="1:13" ht="15.75" thickBot="1">
      <c r="A79" s="589"/>
      <c r="B79" s="591"/>
      <c r="C79" s="591"/>
      <c r="D79" s="594"/>
      <c r="E79" s="597"/>
      <c r="F79" s="599"/>
      <c r="G79" s="413"/>
      <c r="H79" s="663"/>
      <c r="I79" s="663"/>
      <c r="J79" s="663"/>
      <c r="K79" s="663"/>
      <c r="L79" s="663"/>
      <c r="M79" s="674"/>
    </row>
  </sheetData>
  <mergeCells count="108">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 ref="F50:F59"/>
    <mergeCell ref="M50:M59"/>
    <mergeCell ref="G50:G59"/>
    <mergeCell ref="H50:H59"/>
    <mergeCell ref="I50:I59"/>
    <mergeCell ref="J50:J59"/>
    <mergeCell ref="K50:K59"/>
    <mergeCell ref="L50:L59"/>
    <mergeCell ref="A50:A59"/>
    <mergeCell ref="B50:B59"/>
    <mergeCell ref="C50:C59"/>
    <mergeCell ref="D50:D59"/>
    <mergeCell ref="E50:E5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E10:E19"/>
    <mergeCell ref="F10:F19"/>
    <mergeCell ref="G10:G19"/>
    <mergeCell ref="H10:H19"/>
    <mergeCell ref="I10:I19"/>
    <mergeCell ref="J10:J19"/>
    <mergeCell ref="K10:K19"/>
    <mergeCell ref="L10:L19"/>
    <mergeCell ref="L20:L2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s>
  <conditionalFormatting sqref="A7:B7">
    <cfRule type="containsText" dxfId="99" priority="173" operator="containsText" text="1- Bajo">
      <formula>NOT(ISERROR(SEARCH("1- Bajo",A7)))</formula>
    </cfRule>
    <cfRule type="containsText" dxfId="98" priority="172" operator="containsText" text="4- Bajo">
      <formula>NOT(ISERROR(SEARCH("4- Bajo",A7)))</formula>
    </cfRule>
    <cfRule type="containsText" dxfId="97" priority="171" operator="containsText" text="3- Bajo">
      <formula>NOT(ISERROR(SEARCH("3- Bajo",A7)))</formula>
    </cfRule>
    <cfRule type="containsText" dxfId="96" priority="170" operator="containsText" text="4- Moderado">
      <formula>NOT(ISERROR(SEARCH("4- Moderado",A7)))</formula>
    </cfRule>
    <cfRule type="containsText" dxfId="95" priority="169" operator="containsText" text="6- Moderado">
      <formula>NOT(ISERROR(SEARCH("6- Moderado",A7)))</formula>
    </cfRule>
    <cfRule type="containsText" dxfId="94" priority="168" operator="containsText" text="3- Moderado">
      <formula>NOT(ISERROR(SEARCH("3- Moderado",A7)))</formula>
    </cfRule>
  </conditionalFormatting>
  <conditionalFormatting sqref="A10:E10 A20:E20">
    <cfRule type="containsText" dxfId="93" priority="162" operator="containsText" text="3- Moderado">
      <formula>NOT(ISERROR(SEARCH("3- Moderado",A10)))</formula>
    </cfRule>
    <cfRule type="containsText" dxfId="92" priority="167" operator="containsText" text="1- Bajo">
      <formula>NOT(ISERROR(SEARCH("1- Bajo",A10)))</formula>
    </cfRule>
    <cfRule type="containsText" dxfId="91" priority="166" operator="containsText" text="4- Bajo">
      <formula>NOT(ISERROR(SEARCH("4- Bajo",A10)))</formula>
    </cfRule>
    <cfRule type="containsText" dxfId="90" priority="165" operator="containsText" text="3- Bajo">
      <formula>NOT(ISERROR(SEARCH("3- Bajo",A10)))</formula>
    </cfRule>
    <cfRule type="containsText" dxfId="89" priority="164" operator="containsText" text="4- Moderado">
      <formula>NOT(ISERROR(SEARCH("4- Moderado",A10)))</formula>
    </cfRule>
    <cfRule type="containsText" dxfId="88" priority="163" operator="containsText" text="6- Moderado">
      <formula>NOT(ISERROR(SEARCH("6- Moderado",A10)))</formula>
    </cfRule>
  </conditionalFormatting>
  <conditionalFormatting sqref="A30:E30">
    <cfRule type="containsText" dxfId="87" priority="118" operator="containsText" text="4- Moderado">
      <formula>NOT(ISERROR(SEARCH("4- Moderado",A30)))</formula>
    </cfRule>
    <cfRule type="containsText" dxfId="86" priority="117" operator="containsText" text="6- Moderado">
      <formula>NOT(ISERROR(SEARCH("6- Moderado",A30)))</formula>
    </cfRule>
    <cfRule type="containsText" dxfId="85" priority="116" operator="containsText" text="3- Moderado">
      <formula>NOT(ISERROR(SEARCH("3- Moderado",A30)))</formula>
    </cfRule>
    <cfRule type="containsText" dxfId="84" priority="121" operator="containsText" text="1- Bajo">
      <formula>NOT(ISERROR(SEARCH("1- Bajo",A30)))</formula>
    </cfRule>
    <cfRule type="containsText" dxfId="83" priority="120" operator="containsText" text="4- Bajo">
      <formula>NOT(ISERROR(SEARCH("4- Bajo",A30)))</formula>
    </cfRule>
    <cfRule type="containsText" dxfId="82" priority="119" operator="containsText" text="3- Bajo">
      <formula>NOT(ISERROR(SEARCH("3- Bajo",A30)))</formula>
    </cfRule>
  </conditionalFormatting>
  <conditionalFormatting sqref="A40:E40">
    <cfRule type="containsText" dxfId="81" priority="63" operator="containsText" text="3- Bajo">
      <formula>NOT(ISERROR(SEARCH("3- Bajo",A40)))</formula>
    </cfRule>
    <cfRule type="containsText" dxfId="80" priority="64" operator="containsText" text="4- Bajo">
      <formula>NOT(ISERROR(SEARCH("4- Bajo",A40)))</formula>
    </cfRule>
    <cfRule type="containsText" dxfId="79" priority="65" operator="containsText" text="1- Bajo">
      <formula>NOT(ISERROR(SEARCH("1- Bajo",A40)))</formula>
    </cfRule>
    <cfRule type="containsText" dxfId="78" priority="60" operator="containsText" text="3- Moderado">
      <formula>NOT(ISERROR(SEARCH("3- Moderado",A40)))</formula>
    </cfRule>
    <cfRule type="containsText" dxfId="77" priority="61" operator="containsText" text="6- Moderado">
      <formula>NOT(ISERROR(SEARCH("6- Moderado",A40)))</formula>
    </cfRule>
    <cfRule type="containsText" dxfId="76" priority="62" operator="containsText" text="4- Moderado">
      <formula>NOT(ISERROR(SEARCH("4- Moderado",A40)))</formula>
    </cfRule>
  </conditionalFormatting>
  <conditionalFormatting sqref="A50:E50 A60:E60 A70:E70">
    <cfRule type="containsText" dxfId="75" priority="34" operator="containsText" text="4- Moderado">
      <formula>NOT(ISERROR(SEARCH("4- Moderado",A50)))</formula>
    </cfRule>
    <cfRule type="containsText" dxfId="74" priority="37" operator="containsText" text="1- Bajo">
      <formula>NOT(ISERROR(SEARCH("1- Bajo",A50)))</formula>
    </cfRule>
    <cfRule type="containsText" dxfId="73" priority="36" operator="containsText" text="4- Bajo">
      <formula>NOT(ISERROR(SEARCH("4- Bajo",A50)))</formula>
    </cfRule>
    <cfRule type="containsText" dxfId="72" priority="35" operator="containsText" text="3- Bajo">
      <formula>NOT(ISERROR(SEARCH("3- Bajo",A50)))</formula>
    </cfRule>
    <cfRule type="containsText" dxfId="71" priority="33" operator="containsText" text="6- Moderado">
      <formula>NOT(ISERROR(SEARCH("6- Moderado",A50)))</formula>
    </cfRule>
    <cfRule type="containsText" dxfId="70" priority="32" operator="containsText" text="3- Moderado">
      <formula>NOT(ISERROR(SEARCH("3- Moderado",A50)))</formula>
    </cfRule>
  </conditionalFormatting>
  <conditionalFormatting sqref="C8:F8">
    <cfRule type="containsText" dxfId="69" priority="134" operator="containsText" text="3- Moderado">
      <formula>NOT(ISERROR(SEARCH("3- Moderado",C8)))</formula>
    </cfRule>
    <cfRule type="containsText" dxfId="68" priority="135" operator="containsText" text="6- Moderado">
      <formula>NOT(ISERROR(SEARCH("6- Moderado",C8)))</formula>
    </cfRule>
    <cfRule type="containsText" dxfId="67" priority="136" operator="containsText" text="4- Moderado">
      <formula>NOT(ISERROR(SEARCH("4- Moderado",C8)))</formula>
    </cfRule>
    <cfRule type="containsText" dxfId="66" priority="137" operator="containsText" text="3- Bajo">
      <formula>NOT(ISERROR(SEARCH("3- Bajo",C8)))</formula>
    </cfRule>
    <cfRule type="containsText" dxfId="65" priority="138" operator="containsText" text="4- Bajo">
      <formula>NOT(ISERROR(SEARCH("4- Bajo",C8)))</formula>
    </cfRule>
    <cfRule type="containsText" dxfId="64" priority="139" operator="containsText" text="1- Bajo">
      <formula>NOT(ISERROR(SEARCH("1- Bajo",C8)))</formula>
    </cfRule>
  </conditionalFormatting>
  <conditionalFormatting sqref="D10:D79">
    <cfRule type="containsText" dxfId="63" priority="28" operator="containsText" text="Baja">
      <formula>NOT(ISERROR(SEARCH("Baja",D10)))</formula>
    </cfRule>
    <cfRule type="containsText" dxfId="62" priority="31" operator="containsText" text="Media">
      <formula>NOT(ISERROR(SEARCH("Media",D10)))</formula>
    </cfRule>
    <cfRule type="containsText" dxfId="61" priority="29" operator="containsText" text="Muy Baja">
      <formula>NOT(ISERROR(SEARCH("Muy Baja",D10)))</formula>
    </cfRule>
    <cfRule type="containsText" dxfId="60" priority="27" operator="containsText" text="Alta">
      <formula>NOT(ISERROR(SEARCH("Alta",D10)))</formula>
    </cfRule>
    <cfRule type="containsText" dxfId="59" priority="26" operator="containsText" text="Muy Alta">
      <formula>NOT(ISERROR(SEARCH("Muy Alta",D10)))</formula>
    </cfRule>
  </conditionalFormatting>
  <conditionalFormatting sqref="E10:E79">
    <cfRule type="containsText" dxfId="58" priority="23" operator="containsText" text="Mayor">
      <formula>NOT(ISERROR(SEARCH("Mayor",E10)))</formula>
    </cfRule>
    <cfRule type="containsText" dxfId="57" priority="24" operator="containsText" text="Menor">
      <formula>NOT(ISERROR(SEARCH("Menor",E10)))</formula>
    </cfRule>
    <cfRule type="containsText" dxfId="56" priority="25" operator="containsText" text="Leve">
      <formula>NOT(ISERROR(SEARCH("Leve",E10)))</formula>
    </cfRule>
    <cfRule type="containsText" dxfId="55" priority="22" operator="containsText" text="Catastrófico">
      <formula>NOT(ISERROR(SEARCH("Catastrófico",E10)))</formula>
    </cfRule>
  </conditionalFormatting>
  <conditionalFormatting sqref="E10:F79">
    <cfRule type="containsText" dxfId="54" priority="30" operator="containsText" text="Moderado">
      <formula>NOT(ISERROR(SEARCH("Moderado",E10)))</formula>
    </cfRule>
  </conditionalFormatting>
  <conditionalFormatting sqref="F10:F29">
    <cfRule type="colorScale" priority="179">
      <colorScale>
        <cfvo type="min"/>
        <cfvo type="max"/>
        <color rgb="FFFF7128"/>
        <color rgb="FFFFEF9C"/>
      </colorScale>
    </cfRule>
  </conditionalFormatting>
  <conditionalFormatting sqref="F10:F79">
    <cfRule type="containsText" dxfId="53" priority="48" operator="containsText" text="Extremo">
      <formula>NOT(ISERROR(SEARCH("Extremo",F10)))</formula>
    </cfRule>
    <cfRule type="containsText" dxfId="52" priority="47" operator="containsText" text="Alto">
      <formula>NOT(ISERROR(SEARCH("Alto",F10)))</formula>
    </cfRule>
    <cfRule type="containsText" dxfId="51" priority="46" operator="containsText" text="Moderado">
      <formula>NOT(ISERROR(SEARCH("Moderado",F10)))</formula>
    </cfRule>
    <cfRule type="containsText" dxfId="50" priority="45" operator="containsText" text="Bajo">
      <formula>NOT(ISERROR(SEARCH("Bajo",F10)))</formula>
    </cfRule>
  </conditionalFormatting>
  <conditionalFormatting sqref="F30:F39">
    <cfRule type="colorScale" priority="133">
      <colorScale>
        <cfvo type="min"/>
        <cfvo type="max"/>
        <color rgb="FFFF7128"/>
        <color rgb="FFFFEF9C"/>
      </colorScale>
    </cfRule>
  </conditionalFormatting>
  <conditionalFormatting sqref="F40:F49">
    <cfRule type="colorScale" priority="77">
      <colorScale>
        <cfvo type="min"/>
        <cfvo type="max"/>
        <color rgb="FFFF7128"/>
        <color rgb="FFFFEF9C"/>
      </colorScale>
    </cfRule>
  </conditionalFormatting>
  <conditionalFormatting sqref="F50:F79">
    <cfRule type="colorScale" priority="49">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zoomScale="86" zoomScaleNormal="86" workbookViewId="0">
      <selection activeCell="C5" sqref="C5:M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42578125" style="21" customWidth="1"/>
    <col min="6" max="6" width="18.28515625" style="21" bestFit="1" customWidth="1"/>
    <col min="7" max="7" width="18.28515625" bestFit="1" customWidth="1"/>
    <col min="8" max="8" width="32.7109375" customWidth="1"/>
    <col min="9" max="9" width="16.42578125" customWidth="1"/>
    <col min="10" max="10" width="14.28515625" customWidth="1"/>
    <col min="11" max="11" width="17.7109375" customWidth="1"/>
    <col min="12" max="12" width="17.42578125" customWidth="1"/>
    <col min="13" max="13" width="40.7109375" customWidth="1"/>
    <col min="14" max="169" width="11.42578125" style="2"/>
  </cols>
  <sheetData>
    <row r="1" spans="1:271" s="13" customFormat="1" ht="16.5" customHeight="1">
      <c r="A1" s="618"/>
      <c r="B1" s="619"/>
      <c r="C1" s="622"/>
      <c r="D1" s="622"/>
      <c r="E1" s="622"/>
      <c r="F1" s="622"/>
      <c r="G1" s="622"/>
      <c r="H1" s="622"/>
      <c r="I1" s="622"/>
      <c r="J1" s="623"/>
      <c r="K1" s="617"/>
      <c r="L1" s="617"/>
      <c r="M1" s="617"/>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6.75" customHeight="1">
      <c r="A2" s="620"/>
      <c r="B2" s="621"/>
      <c r="C2" s="624"/>
      <c r="D2" s="624"/>
      <c r="E2" s="624"/>
      <c r="F2" s="624"/>
      <c r="G2" s="624"/>
      <c r="H2" s="624"/>
      <c r="I2" s="624"/>
      <c r="J2" s="625"/>
      <c r="K2" s="617"/>
      <c r="L2" s="617"/>
      <c r="M2" s="617"/>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624"/>
      <c r="D3" s="624"/>
      <c r="E3" s="624"/>
      <c r="F3" s="624"/>
      <c r="G3" s="624"/>
      <c r="H3" s="624"/>
      <c r="I3" s="624"/>
      <c r="J3" s="625"/>
      <c r="K3" s="617"/>
      <c r="L3" s="617"/>
      <c r="M3" s="617"/>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1.1" customHeight="1">
      <c r="A4" s="440" t="s">
        <v>264</v>
      </c>
      <c r="B4" s="440"/>
      <c r="C4" s="520" t="s">
        <v>5</v>
      </c>
      <c r="D4" s="520"/>
      <c r="E4" s="520"/>
      <c r="F4" s="520"/>
      <c r="G4" s="520"/>
      <c r="H4" s="520"/>
      <c r="I4" s="520"/>
      <c r="J4" s="520"/>
      <c r="K4" s="520"/>
      <c r="L4" s="520"/>
      <c r="M4" s="520"/>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65.25" customHeight="1">
      <c r="A5" s="440" t="s">
        <v>265</v>
      </c>
      <c r="B5" s="440"/>
      <c r="C5" s="521" t="s">
        <v>35</v>
      </c>
      <c r="D5" s="521"/>
      <c r="E5" s="521"/>
      <c r="F5" s="521"/>
      <c r="G5" s="521"/>
      <c r="H5" s="521"/>
      <c r="I5" s="521"/>
      <c r="J5" s="521"/>
      <c r="K5" s="521"/>
      <c r="L5" s="521"/>
      <c r="M5" s="521"/>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1.1" customHeight="1" thickBot="1">
      <c r="A6" s="440" t="s">
        <v>266</v>
      </c>
      <c r="B6" s="440"/>
      <c r="C6" s="636" t="s">
        <v>267</v>
      </c>
      <c r="D6" s="637"/>
      <c r="E6" s="637"/>
      <c r="F6" s="637"/>
      <c r="G6" s="637"/>
      <c r="H6" s="637"/>
      <c r="I6" s="637"/>
      <c r="J6" s="637"/>
      <c r="K6" s="637"/>
      <c r="L6" s="637"/>
      <c r="M6" s="638"/>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631" t="s">
        <v>530</v>
      </c>
      <c r="B7" s="632"/>
      <c r="C7" s="633"/>
      <c r="D7" s="634" t="s">
        <v>531</v>
      </c>
      <c r="E7" s="634"/>
      <c r="F7" s="634"/>
      <c r="G7" s="635" t="s">
        <v>532</v>
      </c>
      <c r="H7" s="626" t="s">
        <v>533</v>
      </c>
      <c r="I7" s="628" t="s">
        <v>534</v>
      </c>
      <c r="J7" s="629"/>
      <c r="K7" s="628" t="s">
        <v>535</v>
      </c>
      <c r="L7" s="629"/>
      <c r="M7" s="630" t="s">
        <v>550</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41</v>
      </c>
      <c r="B8" s="29" t="s">
        <v>206</v>
      </c>
      <c r="C8" s="29" t="s">
        <v>208</v>
      </c>
      <c r="D8" s="22" t="s">
        <v>218</v>
      </c>
      <c r="E8" s="22" t="s">
        <v>537</v>
      </c>
      <c r="F8" s="22" t="s">
        <v>538</v>
      </c>
      <c r="G8" s="635"/>
      <c r="H8" s="627"/>
      <c r="I8" s="23" t="s">
        <v>539</v>
      </c>
      <c r="J8" s="23" t="s">
        <v>540</v>
      </c>
      <c r="K8" s="23" t="s">
        <v>541</v>
      </c>
      <c r="L8" s="23" t="s">
        <v>542</v>
      </c>
      <c r="M8" s="630"/>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639"/>
      <c r="B9" s="640"/>
      <c r="C9" s="640"/>
      <c r="D9" s="640"/>
      <c r="E9" s="640"/>
      <c r="F9" s="640"/>
      <c r="G9" s="640"/>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641">
        <f>'7- Mapa Final'!A10</f>
        <v>1</v>
      </c>
      <c r="B10" s="642" t="str">
        <f>'7- Mapa Final'!B10</f>
        <v>Posibilidad de Incumplimiento en la publicación de información</v>
      </c>
      <c r="C10" s="642" t="str">
        <f>'7- Mapa Final'!C10</f>
        <v xml:space="preserve">Incumplimiento en la publicación de la información administrativa y Judicial de uso y consulta para los usuarios y partes interesadas, en el tiempo establecido o requerido, por Ley o por la Entidad.
</v>
      </c>
      <c r="D10" s="612" t="str">
        <f>'7- Mapa Final'!J10</f>
        <v>Muy Baja - 1</v>
      </c>
      <c r="E10" s="613" t="str">
        <f>'7- Mapa Final'!K10</f>
        <v>Mayor - 4</v>
      </c>
      <c r="F10" s="644" t="str">
        <f>'7- Mapa Final'!M10</f>
        <v>Alto  - 4</v>
      </c>
      <c r="G10" s="435"/>
      <c r="H10" s="672"/>
      <c r="I10" s="672"/>
      <c r="J10" s="672"/>
      <c r="K10" s="672"/>
      <c r="L10" s="672"/>
      <c r="M10" s="670"/>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88"/>
      <c r="B11" s="590"/>
      <c r="C11" s="590"/>
      <c r="D11" s="593"/>
      <c r="E11" s="596"/>
      <c r="F11" s="598"/>
      <c r="G11" s="412"/>
      <c r="H11" s="607"/>
      <c r="I11" s="607"/>
      <c r="J11" s="607"/>
      <c r="K11" s="607"/>
      <c r="L11" s="607"/>
      <c r="M11" s="671"/>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88"/>
      <c r="B12" s="590"/>
      <c r="C12" s="590"/>
      <c r="D12" s="593"/>
      <c r="E12" s="596"/>
      <c r="F12" s="598"/>
      <c r="G12" s="412"/>
      <c r="H12" s="607"/>
      <c r="I12" s="607"/>
      <c r="J12" s="607"/>
      <c r="K12" s="607"/>
      <c r="L12" s="607"/>
      <c r="M12" s="671"/>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88"/>
      <c r="B13" s="590"/>
      <c r="C13" s="590"/>
      <c r="D13" s="593"/>
      <c r="E13" s="596"/>
      <c r="F13" s="598"/>
      <c r="G13" s="412"/>
      <c r="H13" s="607"/>
      <c r="I13" s="607"/>
      <c r="J13" s="607"/>
      <c r="K13" s="607"/>
      <c r="L13" s="607"/>
      <c r="M13" s="671"/>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88"/>
      <c r="B14" s="590"/>
      <c r="C14" s="590"/>
      <c r="D14" s="593"/>
      <c r="E14" s="596"/>
      <c r="F14" s="598"/>
      <c r="G14" s="412"/>
      <c r="H14" s="607"/>
      <c r="I14" s="607"/>
      <c r="J14" s="607"/>
      <c r="K14" s="607"/>
      <c r="L14" s="607"/>
      <c r="M14" s="671"/>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88"/>
      <c r="B15" s="590"/>
      <c r="C15" s="590"/>
      <c r="D15" s="593"/>
      <c r="E15" s="596"/>
      <c r="F15" s="598"/>
      <c r="G15" s="412"/>
      <c r="H15" s="607"/>
      <c r="I15" s="607"/>
      <c r="J15" s="607"/>
      <c r="K15" s="607"/>
      <c r="L15" s="607"/>
      <c r="M15" s="671"/>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88"/>
      <c r="B16" s="590"/>
      <c r="C16" s="590"/>
      <c r="D16" s="593"/>
      <c r="E16" s="596"/>
      <c r="F16" s="598"/>
      <c r="G16" s="412"/>
      <c r="H16" s="607"/>
      <c r="I16" s="607"/>
      <c r="J16" s="607"/>
      <c r="K16" s="607"/>
      <c r="L16" s="607"/>
      <c r="M16" s="671"/>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88"/>
      <c r="B17" s="590"/>
      <c r="C17" s="590"/>
      <c r="D17" s="593"/>
      <c r="E17" s="596"/>
      <c r="F17" s="598"/>
      <c r="G17" s="412"/>
      <c r="H17" s="607"/>
      <c r="I17" s="607"/>
      <c r="J17" s="607"/>
      <c r="K17" s="607"/>
      <c r="L17" s="607"/>
      <c r="M17" s="671"/>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88"/>
      <c r="B18" s="590"/>
      <c r="C18" s="590"/>
      <c r="D18" s="593"/>
      <c r="E18" s="596"/>
      <c r="F18" s="598"/>
      <c r="G18" s="412"/>
      <c r="H18" s="607"/>
      <c r="I18" s="607"/>
      <c r="J18" s="607"/>
      <c r="K18" s="607"/>
      <c r="L18" s="607"/>
      <c r="M18" s="671"/>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88"/>
      <c r="B19" s="590"/>
      <c r="C19" s="590"/>
      <c r="D19" s="593"/>
      <c r="E19" s="596"/>
      <c r="F19" s="598"/>
      <c r="G19" s="412"/>
      <c r="H19" s="607"/>
      <c r="I19" s="607"/>
      <c r="J19" s="607"/>
      <c r="K19" s="607"/>
      <c r="L19" s="607"/>
      <c r="M19" s="671"/>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88">
        <f>'7- Mapa Final'!A20</f>
        <v>2</v>
      </c>
      <c r="B20" s="590" t="str">
        <f>'7- Mapa Final'!B20</f>
        <v>Posibilidad de publicación de información inexacta y/o información poco o nada legible.</v>
      </c>
      <c r="C20" s="590" t="str">
        <f>'7- Mapa Final'!C20</f>
        <v>Errores en la información de publicaciones institucionales impresas y/o digitales. Publicaciones de difícil lectura, uso o consulta para los usuarios y partes interesadas.</v>
      </c>
      <c r="D20" s="592" t="str">
        <f>'7- Mapa Final'!J20</f>
        <v>Baja - 2</v>
      </c>
      <c r="E20" s="595" t="str">
        <f>'7- Mapa Final'!K20</f>
        <v>Moderado - 3</v>
      </c>
      <c r="F20" s="598" t="str">
        <f>'7- Mapa Final'!M20</f>
        <v>Moderado - 6</v>
      </c>
      <c r="G20" s="412"/>
      <c r="H20" s="607"/>
      <c r="I20" s="607"/>
      <c r="J20" s="607"/>
      <c r="K20" s="607"/>
      <c r="L20" s="607"/>
      <c r="M20" s="671"/>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88"/>
      <c r="B21" s="590"/>
      <c r="C21" s="590"/>
      <c r="D21" s="593"/>
      <c r="E21" s="596"/>
      <c r="F21" s="598"/>
      <c r="G21" s="412"/>
      <c r="H21" s="607"/>
      <c r="I21" s="607"/>
      <c r="J21" s="607"/>
      <c r="K21" s="607"/>
      <c r="L21" s="607"/>
      <c r="M21" s="671"/>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88"/>
      <c r="B22" s="590"/>
      <c r="C22" s="590"/>
      <c r="D22" s="593"/>
      <c r="E22" s="596"/>
      <c r="F22" s="598"/>
      <c r="G22" s="412"/>
      <c r="H22" s="607"/>
      <c r="I22" s="607"/>
      <c r="J22" s="607"/>
      <c r="K22" s="607"/>
      <c r="L22" s="607"/>
      <c r="M22" s="671"/>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88"/>
      <c r="B23" s="590"/>
      <c r="C23" s="590"/>
      <c r="D23" s="593"/>
      <c r="E23" s="596"/>
      <c r="F23" s="598"/>
      <c r="G23" s="412"/>
      <c r="H23" s="607"/>
      <c r="I23" s="607"/>
      <c r="J23" s="607"/>
      <c r="K23" s="607"/>
      <c r="L23" s="607"/>
      <c r="M23" s="671"/>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88"/>
      <c r="B24" s="590"/>
      <c r="C24" s="590"/>
      <c r="D24" s="593"/>
      <c r="E24" s="596"/>
      <c r="F24" s="598"/>
      <c r="G24" s="412"/>
      <c r="H24" s="607"/>
      <c r="I24" s="607"/>
      <c r="J24" s="607"/>
      <c r="K24" s="607"/>
      <c r="L24" s="607"/>
      <c r="M24" s="671"/>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88"/>
      <c r="B25" s="590"/>
      <c r="C25" s="590"/>
      <c r="D25" s="593"/>
      <c r="E25" s="596"/>
      <c r="F25" s="598"/>
      <c r="G25" s="412"/>
      <c r="H25" s="607"/>
      <c r="I25" s="607"/>
      <c r="J25" s="607"/>
      <c r="K25" s="607"/>
      <c r="L25" s="607"/>
      <c r="M25" s="671"/>
      <c r="N25" s="28"/>
      <c r="O25" s="28"/>
    </row>
    <row r="26" spans="1:169">
      <c r="A26" s="588"/>
      <c r="B26" s="590"/>
      <c r="C26" s="590"/>
      <c r="D26" s="593"/>
      <c r="E26" s="596"/>
      <c r="F26" s="598"/>
      <c r="G26" s="412"/>
      <c r="H26" s="607"/>
      <c r="I26" s="607"/>
      <c r="J26" s="607"/>
      <c r="K26" s="607"/>
      <c r="L26" s="607"/>
      <c r="M26" s="671"/>
      <c r="N26" s="28"/>
      <c r="O26" s="28"/>
    </row>
    <row r="27" spans="1:169">
      <c r="A27" s="588"/>
      <c r="B27" s="590"/>
      <c r="C27" s="590"/>
      <c r="D27" s="593"/>
      <c r="E27" s="596"/>
      <c r="F27" s="598"/>
      <c r="G27" s="412"/>
      <c r="H27" s="607"/>
      <c r="I27" s="607"/>
      <c r="J27" s="607"/>
      <c r="K27" s="607"/>
      <c r="L27" s="607"/>
      <c r="M27" s="671"/>
      <c r="N27" s="28"/>
      <c r="O27" s="28"/>
    </row>
    <row r="28" spans="1:169">
      <c r="A28" s="588"/>
      <c r="B28" s="590"/>
      <c r="C28" s="590"/>
      <c r="D28" s="593"/>
      <c r="E28" s="596"/>
      <c r="F28" s="598"/>
      <c r="G28" s="412"/>
      <c r="H28" s="607"/>
      <c r="I28" s="607"/>
      <c r="J28" s="607"/>
      <c r="K28" s="607"/>
      <c r="L28" s="607"/>
      <c r="M28" s="671"/>
      <c r="N28" s="28"/>
      <c r="O28" s="28"/>
    </row>
    <row r="29" spans="1:169">
      <c r="A29" s="588"/>
      <c r="B29" s="590"/>
      <c r="C29" s="590"/>
      <c r="D29" s="593"/>
      <c r="E29" s="596"/>
      <c r="F29" s="598"/>
      <c r="G29" s="412"/>
      <c r="H29" s="607"/>
      <c r="I29" s="607"/>
      <c r="J29" s="607"/>
      <c r="K29" s="607"/>
      <c r="L29" s="607"/>
      <c r="M29" s="671"/>
      <c r="N29" s="28"/>
      <c r="O29" s="28"/>
    </row>
    <row r="30" spans="1:169" s="20" customFormat="1" ht="12.75">
      <c r="A30" s="588">
        <f>'7- Mapa Final'!A30</f>
        <v>3</v>
      </c>
      <c r="B30" s="590" t="str">
        <f>'7- Mapa Final'!B30</f>
        <v xml:space="preserve">Posibilidad de pérdida de información </v>
      </c>
      <c r="C30" s="590" t="str">
        <f>'7- Mapa Final'!C30</f>
        <v>Perdida parcial y/o total de la información en el portal de la Rama Judicial, correo eletrónico, herramientas colaborativas, audiencias virtuales, streaming</v>
      </c>
      <c r="D30" s="592" t="str">
        <f>'7- Mapa Final'!J30</f>
        <v>Baja - 2</v>
      </c>
      <c r="E30" s="595" t="str">
        <f>'7- Mapa Final'!K30</f>
        <v>Moderado - 3</v>
      </c>
      <c r="F30" s="598" t="str">
        <f>'7- Mapa Final'!M30</f>
        <v>Moderado - 6</v>
      </c>
      <c r="G30" s="412"/>
      <c r="H30" s="607"/>
      <c r="I30" s="607"/>
      <c r="J30" s="607"/>
      <c r="K30" s="607"/>
      <c r="L30" s="607"/>
      <c r="M30" s="671"/>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88"/>
      <c r="B31" s="590"/>
      <c r="C31" s="590"/>
      <c r="D31" s="593"/>
      <c r="E31" s="596"/>
      <c r="F31" s="598"/>
      <c r="G31" s="412"/>
      <c r="H31" s="607"/>
      <c r="I31" s="607"/>
      <c r="J31" s="607"/>
      <c r="K31" s="607"/>
      <c r="L31" s="607"/>
      <c r="M31" s="671"/>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88"/>
      <c r="B32" s="590"/>
      <c r="C32" s="590"/>
      <c r="D32" s="593"/>
      <c r="E32" s="596"/>
      <c r="F32" s="598"/>
      <c r="G32" s="412"/>
      <c r="H32" s="607"/>
      <c r="I32" s="607"/>
      <c r="J32" s="607"/>
      <c r="K32" s="607"/>
      <c r="L32" s="607"/>
      <c r="M32" s="671"/>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88"/>
      <c r="B33" s="590"/>
      <c r="C33" s="590"/>
      <c r="D33" s="593"/>
      <c r="E33" s="596"/>
      <c r="F33" s="598"/>
      <c r="G33" s="412"/>
      <c r="H33" s="607"/>
      <c r="I33" s="607"/>
      <c r="J33" s="607"/>
      <c r="K33" s="607"/>
      <c r="L33" s="607"/>
      <c r="M33" s="671"/>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88"/>
      <c r="B34" s="590"/>
      <c r="C34" s="590"/>
      <c r="D34" s="593"/>
      <c r="E34" s="596"/>
      <c r="F34" s="598"/>
      <c r="G34" s="412"/>
      <c r="H34" s="607"/>
      <c r="I34" s="607"/>
      <c r="J34" s="607"/>
      <c r="K34" s="607"/>
      <c r="L34" s="607"/>
      <c r="M34" s="671"/>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88"/>
      <c r="B35" s="590"/>
      <c r="C35" s="590"/>
      <c r="D35" s="593"/>
      <c r="E35" s="596"/>
      <c r="F35" s="598"/>
      <c r="G35" s="412"/>
      <c r="H35" s="607"/>
      <c r="I35" s="607"/>
      <c r="J35" s="607"/>
      <c r="K35" s="607"/>
      <c r="L35" s="607"/>
      <c r="M35" s="671"/>
      <c r="N35" s="28"/>
      <c r="O35" s="28"/>
    </row>
    <row r="36" spans="1:169">
      <c r="A36" s="588"/>
      <c r="B36" s="590"/>
      <c r="C36" s="590"/>
      <c r="D36" s="593"/>
      <c r="E36" s="596"/>
      <c r="F36" s="598"/>
      <c r="G36" s="412"/>
      <c r="H36" s="607"/>
      <c r="I36" s="607"/>
      <c r="J36" s="607"/>
      <c r="K36" s="607"/>
      <c r="L36" s="607"/>
      <c r="M36" s="671"/>
      <c r="N36" s="28"/>
      <c r="O36" s="28"/>
    </row>
    <row r="37" spans="1:169">
      <c r="A37" s="588"/>
      <c r="B37" s="590"/>
      <c r="C37" s="590"/>
      <c r="D37" s="593"/>
      <c r="E37" s="596"/>
      <c r="F37" s="598"/>
      <c r="G37" s="412"/>
      <c r="H37" s="607"/>
      <c r="I37" s="607"/>
      <c r="J37" s="607"/>
      <c r="K37" s="607"/>
      <c r="L37" s="607"/>
      <c r="M37" s="671"/>
      <c r="N37" s="28"/>
      <c r="O37" s="28"/>
    </row>
    <row r="38" spans="1:169">
      <c r="A38" s="588"/>
      <c r="B38" s="590"/>
      <c r="C38" s="590"/>
      <c r="D38" s="593"/>
      <c r="E38" s="596"/>
      <c r="F38" s="598"/>
      <c r="G38" s="412"/>
      <c r="H38" s="607"/>
      <c r="I38" s="607"/>
      <c r="J38" s="607"/>
      <c r="K38" s="607"/>
      <c r="L38" s="607"/>
      <c r="M38" s="671"/>
      <c r="N38" s="28"/>
      <c r="O38" s="28"/>
    </row>
    <row r="39" spans="1:169">
      <c r="A39" s="588"/>
      <c r="B39" s="590"/>
      <c r="C39" s="590"/>
      <c r="D39" s="593"/>
      <c r="E39" s="596"/>
      <c r="F39" s="598"/>
      <c r="G39" s="412"/>
      <c r="H39" s="607"/>
      <c r="I39" s="607"/>
      <c r="J39" s="607"/>
      <c r="K39" s="607"/>
      <c r="L39" s="607"/>
      <c r="M39" s="671"/>
      <c r="N39" s="28"/>
      <c r="O39" s="28"/>
    </row>
    <row r="40" spans="1:169" s="20" customFormat="1" ht="12.75">
      <c r="A40" s="588">
        <f>'7- Mapa Final'!A40</f>
        <v>4</v>
      </c>
      <c r="B40" s="590" t="str">
        <f>'7- Mapa Final'!B40</f>
        <v>Posibilidad de publicación de informacion de datos personales, sensibles, semiprivados y privados, por parte de los Despachos Judiciales y administradores de contenidos</v>
      </c>
      <c r="C40" s="590" t="str">
        <f>'7- Mapa Final'!C40</f>
        <v>Publicación o difusión  de información sin el cumplimiento de los criterios de legalidad, seguridad, calidad o imágen establecidos.</v>
      </c>
      <c r="D40" s="592" t="str">
        <f>'7- Mapa Final'!J40</f>
        <v>Muy Baja - 1</v>
      </c>
      <c r="E40" s="595" t="str">
        <f>'7- Mapa Final'!K40</f>
        <v>Leve - 1</v>
      </c>
      <c r="F40" s="598" t="str">
        <f>'7- Mapa Final'!M40</f>
        <v>Bajo - 1</v>
      </c>
      <c r="G40" s="412"/>
      <c r="H40" s="607"/>
      <c r="I40" s="607"/>
      <c r="J40" s="607"/>
      <c r="K40" s="607"/>
      <c r="L40" s="607"/>
      <c r="M40" s="671"/>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88"/>
      <c r="B41" s="590"/>
      <c r="C41" s="590"/>
      <c r="D41" s="593"/>
      <c r="E41" s="596"/>
      <c r="F41" s="598"/>
      <c r="G41" s="412"/>
      <c r="H41" s="607"/>
      <c r="I41" s="607"/>
      <c r="J41" s="607"/>
      <c r="K41" s="607"/>
      <c r="L41" s="607"/>
      <c r="M41" s="671"/>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88"/>
      <c r="B42" s="590"/>
      <c r="C42" s="590"/>
      <c r="D42" s="593"/>
      <c r="E42" s="596"/>
      <c r="F42" s="598"/>
      <c r="G42" s="412"/>
      <c r="H42" s="607"/>
      <c r="I42" s="607"/>
      <c r="J42" s="607"/>
      <c r="K42" s="607"/>
      <c r="L42" s="607"/>
      <c r="M42" s="671"/>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88"/>
      <c r="B43" s="590"/>
      <c r="C43" s="590"/>
      <c r="D43" s="593"/>
      <c r="E43" s="596"/>
      <c r="F43" s="598"/>
      <c r="G43" s="412"/>
      <c r="H43" s="607"/>
      <c r="I43" s="607"/>
      <c r="J43" s="607"/>
      <c r="K43" s="607"/>
      <c r="L43" s="607"/>
      <c r="M43" s="671"/>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88"/>
      <c r="B44" s="590"/>
      <c r="C44" s="590"/>
      <c r="D44" s="593"/>
      <c r="E44" s="596"/>
      <c r="F44" s="598"/>
      <c r="G44" s="412"/>
      <c r="H44" s="607"/>
      <c r="I44" s="607"/>
      <c r="J44" s="607"/>
      <c r="K44" s="607"/>
      <c r="L44" s="607"/>
      <c r="M44" s="671"/>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88"/>
      <c r="B45" s="590"/>
      <c r="C45" s="590"/>
      <c r="D45" s="593"/>
      <c r="E45" s="596"/>
      <c r="F45" s="598"/>
      <c r="G45" s="412"/>
      <c r="H45" s="607"/>
      <c r="I45" s="607"/>
      <c r="J45" s="607"/>
      <c r="K45" s="607"/>
      <c r="L45" s="607"/>
      <c r="M45" s="671"/>
      <c r="N45" s="28"/>
      <c r="O45" s="28"/>
    </row>
    <row r="46" spans="1:169">
      <c r="A46" s="588"/>
      <c r="B46" s="590"/>
      <c r="C46" s="590"/>
      <c r="D46" s="593"/>
      <c r="E46" s="596"/>
      <c r="F46" s="598"/>
      <c r="G46" s="412"/>
      <c r="H46" s="607"/>
      <c r="I46" s="607"/>
      <c r="J46" s="607"/>
      <c r="K46" s="607"/>
      <c r="L46" s="607"/>
      <c r="M46" s="671"/>
      <c r="N46" s="28"/>
      <c r="O46" s="28"/>
    </row>
    <row r="47" spans="1:169">
      <c r="A47" s="588"/>
      <c r="B47" s="590"/>
      <c r="C47" s="590"/>
      <c r="D47" s="593"/>
      <c r="E47" s="596"/>
      <c r="F47" s="598"/>
      <c r="G47" s="412"/>
      <c r="H47" s="607"/>
      <c r="I47" s="607"/>
      <c r="J47" s="607"/>
      <c r="K47" s="607"/>
      <c r="L47" s="607"/>
      <c r="M47" s="671"/>
      <c r="N47" s="28"/>
      <c r="O47" s="28"/>
    </row>
    <row r="48" spans="1:169">
      <c r="A48" s="588"/>
      <c r="B48" s="590"/>
      <c r="C48" s="590"/>
      <c r="D48" s="593"/>
      <c r="E48" s="596"/>
      <c r="F48" s="598"/>
      <c r="G48" s="412"/>
      <c r="H48" s="607"/>
      <c r="I48" s="607"/>
      <c r="J48" s="607"/>
      <c r="K48" s="607"/>
      <c r="L48" s="607"/>
      <c r="M48" s="671"/>
      <c r="N48" s="28"/>
      <c r="O48" s="28"/>
    </row>
    <row r="49" spans="1:169">
      <c r="A49" s="588"/>
      <c r="B49" s="590"/>
      <c r="C49" s="590"/>
      <c r="D49" s="593"/>
      <c r="E49" s="596"/>
      <c r="F49" s="598"/>
      <c r="G49" s="412"/>
      <c r="H49" s="607"/>
      <c r="I49" s="607"/>
      <c r="J49" s="607"/>
      <c r="K49" s="607"/>
      <c r="L49" s="607"/>
      <c r="M49" s="671"/>
      <c r="N49" s="28"/>
      <c r="O49" s="28"/>
    </row>
    <row r="50" spans="1:169" s="20" customFormat="1" ht="12.75">
      <c r="A50" s="588">
        <f>'7- Mapa Final'!A50</f>
        <v>5</v>
      </c>
      <c r="B50" s="590" t="str">
        <f>'7- Mapa Final'!B50</f>
        <v>Recibir dádivas o beneficios a nombre propio o de terceros para alterar la información del portal web y aplicaciones conexas de la Rama Judicial, de las cuentas de correo electrónicos institucionales, del agendamiento de las audiencias virtuales, u otros</v>
      </c>
      <c r="C50" s="590" t="str">
        <f>'7- Mapa Final'!C50</f>
        <v xml:space="preserve">
Recibir dádivas o beneficios a nombre propio o de terceros para alterar la información del portal web y aplicaciones conexas de la Rama Judicial, de las cuentas de correo electrónicos institucionales, del agendamiento de las audiencias virtuales o que no se realicen las audiencias virtuales</v>
      </c>
      <c r="D50" s="592" t="str">
        <f>'7- Mapa Final'!J50</f>
        <v>Muy Baja - 1</v>
      </c>
      <c r="E50" s="595" t="str">
        <f>'7- Mapa Final'!K50</f>
        <v>Mayor - 4</v>
      </c>
      <c r="F50" s="598" t="str">
        <f>'7- Mapa Final'!M50</f>
        <v>Alto  - 4</v>
      </c>
      <c r="G50" s="412"/>
      <c r="H50" s="607"/>
      <c r="I50" s="607"/>
      <c r="J50" s="607"/>
      <c r="K50" s="607"/>
      <c r="L50" s="607"/>
      <c r="M50" s="671"/>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88"/>
      <c r="B51" s="590"/>
      <c r="C51" s="590"/>
      <c r="D51" s="593"/>
      <c r="E51" s="596"/>
      <c r="F51" s="598"/>
      <c r="G51" s="412"/>
      <c r="H51" s="607"/>
      <c r="I51" s="607"/>
      <c r="J51" s="607"/>
      <c r="K51" s="607"/>
      <c r="L51" s="607"/>
      <c r="M51" s="671"/>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88"/>
      <c r="B52" s="590"/>
      <c r="C52" s="590"/>
      <c r="D52" s="593"/>
      <c r="E52" s="596"/>
      <c r="F52" s="598"/>
      <c r="G52" s="412"/>
      <c r="H52" s="607"/>
      <c r="I52" s="607"/>
      <c r="J52" s="607"/>
      <c r="K52" s="607"/>
      <c r="L52" s="607"/>
      <c r="M52" s="671"/>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88"/>
      <c r="B53" s="590"/>
      <c r="C53" s="590"/>
      <c r="D53" s="593"/>
      <c r="E53" s="596"/>
      <c r="F53" s="598"/>
      <c r="G53" s="412"/>
      <c r="H53" s="607"/>
      <c r="I53" s="607"/>
      <c r="J53" s="607"/>
      <c r="K53" s="607"/>
      <c r="L53" s="607"/>
      <c r="M53" s="671"/>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88"/>
      <c r="B54" s="590"/>
      <c r="C54" s="590"/>
      <c r="D54" s="593"/>
      <c r="E54" s="596"/>
      <c r="F54" s="598"/>
      <c r="G54" s="412"/>
      <c r="H54" s="607"/>
      <c r="I54" s="607"/>
      <c r="J54" s="607"/>
      <c r="K54" s="607"/>
      <c r="L54" s="607"/>
      <c r="M54" s="671"/>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88"/>
      <c r="B55" s="590"/>
      <c r="C55" s="590"/>
      <c r="D55" s="593"/>
      <c r="E55" s="596"/>
      <c r="F55" s="598"/>
      <c r="G55" s="412"/>
      <c r="H55" s="607"/>
      <c r="I55" s="607"/>
      <c r="J55" s="607"/>
      <c r="K55" s="607"/>
      <c r="L55" s="607"/>
      <c r="M55" s="671"/>
      <c r="N55" s="28"/>
      <c r="O55" s="28"/>
    </row>
    <row r="56" spans="1:169">
      <c r="A56" s="588"/>
      <c r="B56" s="590"/>
      <c r="C56" s="590"/>
      <c r="D56" s="593"/>
      <c r="E56" s="596"/>
      <c r="F56" s="598"/>
      <c r="G56" s="412"/>
      <c r="H56" s="607"/>
      <c r="I56" s="607"/>
      <c r="J56" s="607"/>
      <c r="K56" s="607"/>
      <c r="L56" s="607"/>
      <c r="M56" s="671"/>
      <c r="N56" s="28"/>
      <c r="O56" s="28"/>
    </row>
    <row r="57" spans="1:169">
      <c r="A57" s="588"/>
      <c r="B57" s="590"/>
      <c r="C57" s="590"/>
      <c r="D57" s="593"/>
      <c r="E57" s="596"/>
      <c r="F57" s="598"/>
      <c r="G57" s="412"/>
      <c r="H57" s="607"/>
      <c r="I57" s="607"/>
      <c r="J57" s="607"/>
      <c r="K57" s="607"/>
      <c r="L57" s="607"/>
      <c r="M57" s="671"/>
      <c r="N57" s="28"/>
      <c r="O57" s="28"/>
    </row>
    <row r="58" spans="1:169">
      <c r="A58" s="588"/>
      <c r="B58" s="590"/>
      <c r="C58" s="590"/>
      <c r="D58" s="593"/>
      <c r="E58" s="596"/>
      <c r="F58" s="598"/>
      <c r="G58" s="412"/>
      <c r="H58" s="607"/>
      <c r="I58" s="607"/>
      <c r="J58" s="607"/>
      <c r="K58" s="607"/>
      <c r="L58" s="607"/>
      <c r="M58" s="671"/>
      <c r="N58" s="28"/>
      <c r="O58" s="28"/>
    </row>
    <row r="59" spans="1:169">
      <c r="A59" s="588"/>
      <c r="B59" s="590"/>
      <c r="C59" s="590"/>
      <c r="D59" s="593"/>
      <c r="E59" s="596"/>
      <c r="F59" s="598"/>
      <c r="G59" s="412"/>
      <c r="H59" s="607"/>
      <c r="I59" s="607"/>
      <c r="J59" s="607"/>
      <c r="K59" s="607"/>
      <c r="L59" s="607"/>
      <c r="M59" s="671"/>
      <c r="N59" s="28"/>
      <c r="O59" s="28"/>
    </row>
    <row r="60" spans="1:169">
      <c r="A60" s="588">
        <f>'7- Mapa Final'!A60</f>
        <v>6</v>
      </c>
      <c r="B60" s="590"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90" t="str">
        <f>'7- Mapa Final'!C60</f>
        <v>Cuando por indebido interés se actúe afectando la prestación del servicio de Audiencias Virtuales, Videoconferencias y  streaming (Servicios por Demanda), afectando el desarrollo de procesos judiciales o la transmisión de eventos.</v>
      </c>
      <c r="D60" s="592" t="str">
        <f>'7- Mapa Final'!J60</f>
        <v>Muy Baja - 1</v>
      </c>
      <c r="E60" s="595" t="str">
        <f>'7- Mapa Final'!K60</f>
        <v>Menor - 2</v>
      </c>
      <c r="F60" s="598" t="str">
        <f>'7- Mapa Final'!M60</f>
        <v>Bajo - 2</v>
      </c>
      <c r="G60" s="412"/>
      <c r="H60" s="607"/>
      <c r="I60" s="607"/>
      <c r="J60" s="607"/>
      <c r="K60" s="607"/>
      <c r="L60" s="607"/>
      <c r="M60" s="671"/>
    </row>
    <row r="61" spans="1:169">
      <c r="A61" s="588"/>
      <c r="B61" s="590"/>
      <c r="C61" s="590"/>
      <c r="D61" s="593"/>
      <c r="E61" s="596"/>
      <c r="F61" s="598"/>
      <c r="G61" s="412"/>
      <c r="H61" s="607"/>
      <c r="I61" s="607"/>
      <c r="J61" s="607"/>
      <c r="K61" s="607"/>
      <c r="L61" s="607"/>
      <c r="M61" s="671"/>
    </row>
    <row r="62" spans="1:169">
      <c r="A62" s="588"/>
      <c r="B62" s="590"/>
      <c r="C62" s="590"/>
      <c r="D62" s="593"/>
      <c r="E62" s="596"/>
      <c r="F62" s="598"/>
      <c r="G62" s="412"/>
      <c r="H62" s="607"/>
      <c r="I62" s="607"/>
      <c r="J62" s="607"/>
      <c r="K62" s="607"/>
      <c r="L62" s="607"/>
      <c r="M62" s="671"/>
    </row>
    <row r="63" spans="1:169">
      <c r="A63" s="588"/>
      <c r="B63" s="590"/>
      <c r="C63" s="590"/>
      <c r="D63" s="593"/>
      <c r="E63" s="596"/>
      <c r="F63" s="598"/>
      <c r="G63" s="412"/>
      <c r="H63" s="607"/>
      <c r="I63" s="607"/>
      <c r="J63" s="607"/>
      <c r="K63" s="607"/>
      <c r="L63" s="607"/>
      <c r="M63" s="671"/>
    </row>
    <row r="64" spans="1:169">
      <c r="A64" s="588"/>
      <c r="B64" s="590"/>
      <c r="C64" s="590"/>
      <c r="D64" s="593"/>
      <c r="E64" s="596"/>
      <c r="F64" s="598"/>
      <c r="G64" s="412"/>
      <c r="H64" s="607"/>
      <c r="I64" s="607"/>
      <c r="J64" s="607"/>
      <c r="K64" s="607"/>
      <c r="L64" s="607"/>
      <c r="M64" s="671"/>
    </row>
    <row r="65" spans="1:13">
      <c r="A65" s="588"/>
      <c r="B65" s="590"/>
      <c r="C65" s="590"/>
      <c r="D65" s="593"/>
      <c r="E65" s="596"/>
      <c r="F65" s="598"/>
      <c r="G65" s="412"/>
      <c r="H65" s="607"/>
      <c r="I65" s="607"/>
      <c r="J65" s="607"/>
      <c r="K65" s="607"/>
      <c r="L65" s="607"/>
      <c r="M65" s="671"/>
    </row>
    <row r="66" spans="1:13">
      <c r="A66" s="588"/>
      <c r="B66" s="590"/>
      <c r="C66" s="590"/>
      <c r="D66" s="593"/>
      <c r="E66" s="596"/>
      <c r="F66" s="598"/>
      <c r="G66" s="412"/>
      <c r="H66" s="607"/>
      <c r="I66" s="607"/>
      <c r="J66" s="607"/>
      <c r="K66" s="607"/>
      <c r="L66" s="607"/>
      <c r="M66" s="671"/>
    </row>
    <row r="67" spans="1:13" ht="27.75" customHeight="1">
      <c r="A67" s="588"/>
      <c r="B67" s="590"/>
      <c r="C67" s="590"/>
      <c r="D67" s="593"/>
      <c r="E67" s="596"/>
      <c r="F67" s="598"/>
      <c r="G67" s="412"/>
      <c r="H67" s="607"/>
      <c r="I67" s="607"/>
      <c r="J67" s="607"/>
      <c r="K67" s="607"/>
      <c r="L67" s="607"/>
      <c r="M67" s="671"/>
    </row>
    <row r="68" spans="1:13">
      <c r="A68" s="588"/>
      <c r="B68" s="590"/>
      <c r="C68" s="590"/>
      <c r="D68" s="593"/>
      <c r="E68" s="596"/>
      <c r="F68" s="598"/>
      <c r="G68" s="412"/>
      <c r="H68" s="607"/>
      <c r="I68" s="607"/>
      <c r="J68" s="607"/>
      <c r="K68" s="607"/>
      <c r="L68" s="607"/>
      <c r="M68" s="671"/>
    </row>
    <row r="69" spans="1:13">
      <c r="A69" s="588"/>
      <c r="B69" s="590"/>
      <c r="C69" s="590"/>
      <c r="D69" s="593"/>
      <c r="E69" s="596"/>
      <c r="F69" s="598"/>
      <c r="G69" s="412"/>
      <c r="H69" s="607"/>
      <c r="I69" s="607"/>
      <c r="J69" s="607"/>
      <c r="K69" s="607"/>
      <c r="L69" s="607"/>
      <c r="M69" s="671"/>
    </row>
    <row r="70" spans="1:13">
      <c r="A70" s="588">
        <f>'7- Mapa Final'!A70</f>
        <v>7</v>
      </c>
      <c r="B70" s="590" t="str">
        <f>'7- Mapa Final'!B70</f>
        <v>Ofrecer, prometer, entregar, aceptar o solicitar una ventaja indebida para ocultar, modificar o eliminar información publicada en el Portal Web de la Rama Judicial para  favorecer intereses en beneficio propio o de terceros.</v>
      </c>
      <c r="C70" s="590" t="str">
        <f>'7- Mapa Final'!C70</f>
        <v xml:space="preserve"> Cuando la información que se publica en el Portal de la Rama Judicial se oculta, modifica o elimina de manera indebida, afectando la imagen reputacional de la Rama Judicial.</v>
      </c>
      <c r="D70" s="592" t="str">
        <f>'7- Mapa Final'!J70</f>
        <v>Muy Baja - 1</v>
      </c>
      <c r="E70" s="595" t="str">
        <f>'7- Mapa Final'!K70</f>
        <v>Menor - 2</v>
      </c>
      <c r="F70" s="598" t="str">
        <f>'7- Mapa Final'!M70</f>
        <v>Bajo - 2</v>
      </c>
      <c r="G70" s="412"/>
      <c r="H70" s="607"/>
      <c r="I70" s="607"/>
      <c r="J70" s="607"/>
      <c r="K70" s="607"/>
      <c r="L70" s="607"/>
      <c r="M70" s="671"/>
    </row>
    <row r="71" spans="1:13">
      <c r="A71" s="588"/>
      <c r="B71" s="590"/>
      <c r="C71" s="590"/>
      <c r="D71" s="593"/>
      <c r="E71" s="596"/>
      <c r="F71" s="598"/>
      <c r="G71" s="412"/>
      <c r="H71" s="607"/>
      <c r="I71" s="607"/>
      <c r="J71" s="607"/>
      <c r="K71" s="607"/>
      <c r="L71" s="607"/>
      <c r="M71" s="671"/>
    </row>
    <row r="72" spans="1:13">
      <c r="A72" s="588"/>
      <c r="B72" s="590"/>
      <c r="C72" s="590"/>
      <c r="D72" s="593"/>
      <c r="E72" s="596"/>
      <c r="F72" s="598"/>
      <c r="G72" s="412"/>
      <c r="H72" s="607"/>
      <c r="I72" s="607"/>
      <c r="J72" s="607"/>
      <c r="K72" s="607"/>
      <c r="L72" s="607"/>
      <c r="M72" s="671"/>
    </row>
    <row r="73" spans="1:13">
      <c r="A73" s="588"/>
      <c r="B73" s="590"/>
      <c r="C73" s="590"/>
      <c r="D73" s="593"/>
      <c r="E73" s="596"/>
      <c r="F73" s="598"/>
      <c r="G73" s="412"/>
      <c r="H73" s="607"/>
      <c r="I73" s="607"/>
      <c r="J73" s="607"/>
      <c r="K73" s="607"/>
      <c r="L73" s="607"/>
      <c r="M73" s="671"/>
    </row>
    <row r="74" spans="1:13">
      <c r="A74" s="588"/>
      <c r="B74" s="590"/>
      <c r="C74" s="590"/>
      <c r="D74" s="593"/>
      <c r="E74" s="596"/>
      <c r="F74" s="598"/>
      <c r="G74" s="412"/>
      <c r="H74" s="607"/>
      <c r="I74" s="607"/>
      <c r="J74" s="607"/>
      <c r="K74" s="607"/>
      <c r="L74" s="607"/>
      <c r="M74" s="671"/>
    </row>
    <row r="75" spans="1:13">
      <c r="A75" s="588"/>
      <c r="B75" s="590"/>
      <c r="C75" s="590"/>
      <c r="D75" s="593"/>
      <c r="E75" s="596"/>
      <c r="F75" s="598"/>
      <c r="G75" s="412"/>
      <c r="H75" s="607"/>
      <c r="I75" s="607"/>
      <c r="J75" s="607"/>
      <c r="K75" s="607"/>
      <c r="L75" s="607"/>
      <c r="M75" s="671"/>
    </row>
    <row r="76" spans="1:13">
      <c r="A76" s="588"/>
      <c r="B76" s="590"/>
      <c r="C76" s="590"/>
      <c r="D76" s="593"/>
      <c r="E76" s="596"/>
      <c r="F76" s="598"/>
      <c r="G76" s="412"/>
      <c r="H76" s="607"/>
      <c r="I76" s="607"/>
      <c r="J76" s="607"/>
      <c r="K76" s="607"/>
      <c r="L76" s="607"/>
      <c r="M76" s="671"/>
    </row>
    <row r="77" spans="1:13">
      <c r="A77" s="588"/>
      <c r="B77" s="590"/>
      <c r="C77" s="590"/>
      <c r="D77" s="593"/>
      <c r="E77" s="596"/>
      <c r="F77" s="598"/>
      <c r="G77" s="412"/>
      <c r="H77" s="607"/>
      <c r="I77" s="607"/>
      <c r="J77" s="607"/>
      <c r="K77" s="607"/>
      <c r="L77" s="607"/>
      <c r="M77" s="671"/>
    </row>
    <row r="78" spans="1:13">
      <c r="A78" s="588"/>
      <c r="B78" s="590"/>
      <c r="C78" s="590"/>
      <c r="D78" s="593"/>
      <c r="E78" s="596"/>
      <c r="F78" s="598"/>
      <c r="G78" s="412"/>
      <c r="H78" s="607"/>
      <c r="I78" s="607"/>
      <c r="J78" s="607"/>
      <c r="K78" s="607"/>
      <c r="L78" s="607"/>
      <c r="M78" s="671"/>
    </row>
    <row r="79" spans="1:13" ht="15.75" thickBot="1">
      <c r="A79" s="589"/>
      <c r="B79" s="591"/>
      <c r="C79" s="591"/>
      <c r="D79" s="594"/>
      <c r="E79" s="597"/>
      <c r="F79" s="599"/>
      <c r="G79" s="413"/>
      <c r="H79" s="663"/>
      <c r="I79" s="663"/>
      <c r="J79" s="663"/>
      <c r="K79" s="663"/>
      <c r="L79" s="663"/>
      <c r="M79" s="674"/>
    </row>
  </sheetData>
  <mergeCells count="108">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 ref="F50:F59"/>
    <mergeCell ref="M50:M59"/>
    <mergeCell ref="G50:G59"/>
    <mergeCell ref="H50:H59"/>
    <mergeCell ref="I50:I59"/>
    <mergeCell ref="J50:J59"/>
    <mergeCell ref="K50:K59"/>
    <mergeCell ref="L50:L59"/>
    <mergeCell ref="A50:A59"/>
    <mergeCell ref="B50:B59"/>
    <mergeCell ref="C50:C59"/>
    <mergeCell ref="D50:D59"/>
    <mergeCell ref="E50:E5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E10:E19"/>
    <mergeCell ref="F10:F19"/>
    <mergeCell ref="G10:G19"/>
    <mergeCell ref="H10:H19"/>
    <mergeCell ref="I10:I19"/>
    <mergeCell ref="J10:J19"/>
    <mergeCell ref="K10:K19"/>
    <mergeCell ref="L10:L19"/>
    <mergeCell ref="L20:L2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s>
  <conditionalFormatting sqref="A7:B7">
    <cfRule type="containsText" dxfId="49" priority="173" operator="containsText" text="1- Bajo">
      <formula>NOT(ISERROR(SEARCH("1- Bajo",A7)))</formula>
    </cfRule>
    <cfRule type="containsText" dxfId="48" priority="172" operator="containsText" text="4- Bajo">
      <formula>NOT(ISERROR(SEARCH("4- Bajo",A7)))</formula>
    </cfRule>
    <cfRule type="containsText" dxfId="47" priority="171" operator="containsText" text="3- Bajo">
      <formula>NOT(ISERROR(SEARCH("3- Bajo",A7)))</formula>
    </cfRule>
    <cfRule type="containsText" dxfId="46" priority="170" operator="containsText" text="4- Moderado">
      <formula>NOT(ISERROR(SEARCH("4- Moderado",A7)))</formula>
    </cfRule>
    <cfRule type="containsText" dxfId="45" priority="169" operator="containsText" text="6- Moderado">
      <formula>NOT(ISERROR(SEARCH("6- Moderado",A7)))</formula>
    </cfRule>
    <cfRule type="containsText" dxfId="44" priority="168" operator="containsText" text="3- Moderado">
      <formula>NOT(ISERROR(SEARCH("3- Moderado",A7)))</formula>
    </cfRule>
  </conditionalFormatting>
  <conditionalFormatting sqref="A10:E10 A20:E20">
    <cfRule type="containsText" dxfId="43" priority="162" operator="containsText" text="3- Moderado">
      <formula>NOT(ISERROR(SEARCH("3- Moderado",A10)))</formula>
    </cfRule>
    <cfRule type="containsText" dxfId="42" priority="167" operator="containsText" text="1- Bajo">
      <formula>NOT(ISERROR(SEARCH("1- Bajo",A10)))</formula>
    </cfRule>
    <cfRule type="containsText" dxfId="41" priority="166" operator="containsText" text="4- Bajo">
      <formula>NOT(ISERROR(SEARCH("4- Bajo",A10)))</formula>
    </cfRule>
    <cfRule type="containsText" dxfId="40" priority="165" operator="containsText" text="3- Bajo">
      <formula>NOT(ISERROR(SEARCH("3- Bajo",A10)))</formula>
    </cfRule>
    <cfRule type="containsText" dxfId="39" priority="164" operator="containsText" text="4- Moderado">
      <formula>NOT(ISERROR(SEARCH("4- Moderado",A10)))</formula>
    </cfRule>
    <cfRule type="containsText" dxfId="38" priority="163" operator="containsText" text="6- Moderado">
      <formula>NOT(ISERROR(SEARCH("6- Moderado",A10)))</formula>
    </cfRule>
  </conditionalFormatting>
  <conditionalFormatting sqref="A30:E30">
    <cfRule type="containsText" dxfId="37" priority="118" operator="containsText" text="4- Moderado">
      <formula>NOT(ISERROR(SEARCH("4- Moderado",A30)))</formula>
    </cfRule>
    <cfRule type="containsText" dxfId="36" priority="117" operator="containsText" text="6- Moderado">
      <formula>NOT(ISERROR(SEARCH("6- Moderado",A30)))</formula>
    </cfRule>
    <cfRule type="containsText" dxfId="35" priority="116" operator="containsText" text="3- Moderado">
      <formula>NOT(ISERROR(SEARCH("3- Moderado",A30)))</formula>
    </cfRule>
    <cfRule type="containsText" dxfId="34" priority="121" operator="containsText" text="1- Bajo">
      <formula>NOT(ISERROR(SEARCH("1- Bajo",A30)))</formula>
    </cfRule>
    <cfRule type="containsText" dxfId="33" priority="120" operator="containsText" text="4- Bajo">
      <formula>NOT(ISERROR(SEARCH("4- Bajo",A30)))</formula>
    </cfRule>
    <cfRule type="containsText" dxfId="32" priority="119" operator="containsText" text="3- Bajo">
      <formula>NOT(ISERROR(SEARCH("3- Bajo",A30)))</formula>
    </cfRule>
  </conditionalFormatting>
  <conditionalFormatting sqref="A40:E40">
    <cfRule type="containsText" dxfId="31" priority="63" operator="containsText" text="3- Bajo">
      <formula>NOT(ISERROR(SEARCH("3- Bajo",A40)))</formula>
    </cfRule>
    <cfRule type="containsText" dxfId="30" priority="64" operator="containsText" text="4- Bajo">
      <formula>NOT(ISERROR(SEARCH("4- Bajo",A40)))</formula>
    </cfRule>
    <cfRule type="containsText" dxfId="29" priority="65" operator="containsText" text="1- Bajo">
      <formula>NOT(ISERROR(SEARCH("1- Bajo",A40)))</formula>
    </cfRule>
    <cfRule type="containsText" dxfId="28" priority="60" operator="containsText" text="3- Moderado">
      <formula>NOT(ISERROR(SEARCH("3- Moderado",A40)))</formula>
    </cfRule>
    <cfRule type="containsText" dxfId="27" priority="61" operator="containsText" text="6- Moderado">
      <formula>NOT(ISERROR(SEARCH("6- Moderado",A40)))</formula>
    </cfRule>
    <cfRule type="containsText" dxfId="26" priority="62" operator="containsText" text="4- Moderado">
      <formula>NOT(ISERROR(SEARCH("4- Moderado",A40)))</formula>
    </cfRule>
  </conditionalFormatting>
  <conditionalFormatting sqref="A50:E50 A60:E60 A70:E70">
    <cfRule type="containsText" dxfId="25" priority="34" operator="containsText" text="4- Moderado">
      <formula>NOT(ISERROR(SEARCH("4- Moderado",A50)))</formula>
    </cfRule>
    <cfRule type="containsText" dxfId="24" priority="37" operator="containsText" text="1- Bajo">
      <formula>NOT(ISERROR(SEARCH("1- Bajo",A50)))</formula>
    </cfRule>
    <cfRule type="containsText" dxfId="23" priority="36" operator="containsText" text="4- Bajo">
      <formula>NOT(ISERROR(SEARCH("4- Bajo",A50)))</formula>
    </cfRule>
    <cfRule type="containsText" dxfId="22" priority="35" operator="containsText" text="3- Bajo">
      <formula>NOT(ISERROR(SEARCH("3- Bajo",A50)))</formula>
    </cfRule>
    <cfRule type="containsText" dxfId="21" priority="33" operator="containsText" text="6- Moderado">
      <formula>NOT(ISERROR(SEARCH("6- Moderado",A50)))</formula>
    </cfRule>
    <cfRule type="containsText" dxfId="20" priority="32" operator="containsText" text="3- Moderado">
      <formula>NOT(ISERROR(SEARCH("3- Moderado",A50)))</formula>
    </cfRule>
  </conditionalFormatting>
  <conditionalFormatting sqref="C8:F8">
    <cfRule type="containsText" dxfId="19" priority="134" operator="containsText" text="3- Moderado">
      <formula>NOT(ISERROR(SEARCH("3- Moderado",C8)))</formula>
    </cfRule>
    <cfRule type="containsText" dxfId="18" priority="135" operator="containsText" text="6- Moderado">
      <formula>NOT(ISERROR(SEARCH("6- Moderado",C8)))</formula>
    </cfRule>
    <cfRule type="containsText" dxfId="17" priority="136" operator="containsText" text="4- Moderado">
      <formula>NOT(ISERROR(SEARCH("4- Moderado",C8)))</formula>
    </cfRule>
    <cfRule type="containsText" dxfId="16" priority="137" operator="containsText" text="3- Bajo">
      <formula>NOT(ISERROR(SEARCH("3- Bajo",C8)))</formula>
    </cfRule>
    <cfRule type="containsText" dxfId="15" priority="138" operator="containsText" text="4- Bajo">
      <formula>NOT(ISERROR(SEARCH("4- Bajo",C8)))</formula>
    </cfRule>
    <cfRule type="containsText" dxfId="14" priority="139" operator="containsText" text="1- Bajo">
      <formula>NOT(ISERROR(SEARCH("1- Bajo",C8)))</formula>
    </cfRule>
  </conditionalFormatting>
  <conditionalFormatting sqref="D10:D79">
    <cfRule type="containsText" dxfId="13" priority="28" operator="containsText" text="Baja">
      <formula>NOT(ISERROR(SEARCH("Baja",D10)))</formula>
    </cfRule>
    <cfRule type="containsText" dxfId="12" priority="31" operator="containsText" text="Media">
      <formula>NOT(ISERROR(SEARCH("Media",D10)))</formula>
    </cfRule>
    <cfRule type="containsText" dxfId="11" priority="29" operator="containsText" text="Muy Baja">
      <formula>NOT(ISERROR(SEARCH("Muy Baja",D10)))</formula>
    </cfRule>
    <cfRule type="containsText" dxfId="10" priority="27" operator="containsText" text="Alta">
      <formula>NOT(ISERROR(SEARCH("Alta",D10)))</formula>
    </cfRule>
    <cfRule type="containsText" dxfId="9" priority="26" operator="containsText" text="Muy Alta">
      <formula>NOT(ISERROR(SEARCH("Muy Alta",D10)))</formula>
    </cfRule>
  </conditionalFormatting>
  <conditionalFormatting sqref="E10:E79">
    <cfRule type="containsText" dxfId="8" priority="23" operator="containsText" text="Mayor">
      <formula>NOT(ISERROR(SEARCH("Mayor",E10)))</formula>
    </cfRule>
    <cfRule type="containsText" dxfId="7" priority="24" operator="containsText" text="Menor">
      <formula>NOT(ISERROR(SEARCH("Menor",E10)))</formula>
    </cfRule>
    <cfRule type="containsText" dxfId="6" priority="25" operator="containsText" text="Leve">
      <formula>NOT(ISERROR(SEARCH("Leve",E10)))</formula>
    </cfRule>
    <cfRule type="containsText" dxfId="5" priority="22" operator="containsText" text="Catastrófico">
      <formula>NOT(ISERROR(SEARCH("Catastrófico",E10)))</formula>
    </cfRule>
  </conditionalFormatting>
  <conditionalFormatting sqref="E10:F79">
    <cfRule type="containsText" dxfId="4" priority="30" operator="containsText" text="Moderado">
      <formula>NOT(ISERROR(SEARCH("Moderado",E10)))</formula>
    </cfRule>
  </conditionalFormatting>
  <conditionalFormatting sqref="F10:F29">
    <cfRule type="colorScale" priority="179">
      <colorScale>
        <cfvo type="min"/>
        <cfvo type="max"/>
        <color rgb="FFFF7128"/>
        <color rgb="FFFFEF9C"/>
      </colorScale>
    </cfRule>
  </conditionalFormatting>
  <conditionalFormatting sqref="F10:F79">
    <cfRule type="containsText" dxfId="3" priority="48" operator="containsText" text="Extremo">
      <formula>NOT(ISERROR(SEARCH("Extremo",F10)))</formula>
    </cfRule>
    <cfRule type="containsText" dxfId="2" priority="47" operator="containsText" text="Alto">
      <formula>NOT(ISERROR(SEARCH("Alto",F10)))</formula>
    </cfRule>
    <cfRule type="containsText" dxfId="1" priority="46" operator="containsText" text="Moderado">
      <formula>NOT(ISERROR(SEARCH("Moderado",F10)))</formula>
    </cfRule>
    <cfRule type="containsText" dxfId="0" priority="45" operator="containsText" text="Bajo">
      <formula>NOT(ISERROR(SEARCH("Bajo",F10)))</formula>
    </cfRule>
  </conditionalFormatting>
  <conditionalFormatting sqref="F30:F39">
    <cfRule type="colorScale" priority="133">
      <colorScale>
        <cfvo type="min"/>
        <cfvo type="max"/>
        <color rgb="FFFF7128"/>
        <color rgb="FFFFEF9C"/>
      </colorScale>
    </cfRule>
  </conditionalFormatting>
  <conditionalFormatting sqref="F40:F49">
    <cfRule type="colorScale" priority="77">
      <colorScale>
        <cfvo type="min"/>
        <cfvo type="max"/>
        <color rgb="FFFF7128"/>
        <color rgb="FFFFEF9C"/>
      </colorScale>
    </cfRule>
  </conditionalFormatting>
  <conditionalFormatting sqref="F50:F79">
    <cfRule type="colorScale" priority="49">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FF5330DF95E7245991B141708D48575" ma:contentTypeVersion="27" ma:contentTypeDescription="Crear nuevo documento." ma:contentTypeScope="" ma:versionID="5813685fdefc061ab0b873d18b40fc6d">
  <xsd:schema xmlns:xsd="http://www.w3.org/2001/XMLSchema" xmlns:xs="http://www.w3.org/2001/XMLSchema" xmlns:p="http://schemas.microsoft.com/office/2006/metadata/properties" xmlns:ns2="3c8704bb-0601-4628-b4cf-27d08d64c289" xmlns:ns3="0c3b9e75-4a85-4a03-b7a3-c52da6ac2caa" targetNamespace="http://schemas.microsoft.com/office/2006/metadata/properties" ma:root="true" ma:fieldsID="eac00926135cf5f1d061830d1fe34f68" ns2:_="" ns3:_="">
    <xsd:import namespace="3c8704bb-0601-4628-b4cf-27d08d64c289"/>
    <xsd:import namespace="0c3b9e75-4a85-4a03-b7a3-c52da6ac2ca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element ref="ns2:MediaServiceDateTaken" minOccurs="0"/>
                <xsd:element ref="ns2:MediaLengthInSeconds" minOccurs="0"/>
                <xsd:element ref="ns2:MediaServiceOCR" minOccurs="0"/>
                <xsd:element ref="ns2:lcf76f155ced4ddcb4097134ff3c332f" minOccurs="0"/>
                <xsd:element ref="ns3:TaxCatchAll" minOccurs="0"/>
                <xsd:element ref="ns2:Estado"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8704bb-0601-4628-b4cf-27d08d64c289"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Estado" ma:index="20" nillable="true" ma:displayName="Estado" ma:description="Estado de la acción de gestión" ma:format="Dropdown" ma:internalName="Estado">
      <xsd:simpleType>
        <xsd:restriction base="dms:Choice">
          <xsd:enumeration value="Abierta 1"/>
          <xsd:enumeration value="Cerrada 2"/>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c3b9e75-4a85-4a03-b7a3-c52da6ac2ca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28a36ae2-8207-438a-b78a-2e24edf8cf6a}" ma:internalName="TaxCatchAll" ma:showField="CatchAllData" ma:web="0c3b9e75-4a85-4a03-b7a3-c52da6ac2c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c8704bb-0601-4628-b4cf-27d08d64c289">
      <Terms xmlns="http://schemas.microsoft.com/office/infopath/2007/PartnerControls"/>
    </lcf76f155ced4ddcb4097134ff3c332f>
    <TaxCatchAll xmlns="0c3b9e75-4a85-4a03-b7a3-c52da6ac2caa" xsi:nil="true"/>
    <Estado xmlns="3c8704bb-0601-4628-b4cf-27d08d64c289" xsi:nil="true"/>
  </documentManagement>
</p:properties>
</file>

<file path=customXml/itemProps1.xml><?xml version="1.0" encoding="utf-8"?>
<ds:datastoreItem xmlns:ds="http://schemas.openxmlformats.org/officeDocument/2006/customXml" ds:itemID="{2986A3CD-2666-48EE-9615-7BD724C6A2FC}">
  <ds:schemaRefs>
    <ds:schemaRef ds:uri="http://schemas.microsoft.com/sharepoint/v3/contenttype/forms"/>
  </ds:schemaRefs>
</ds:datastoreItem>
</file>

<file path=customXml/itemProps2.xml><?xml version="1.0" encoding="utf-8"?>
<ds:datastoreItem xmlns:ds="http://schemas.openxmlformats.org/officeDocument/2006/customXml" ds:itemID="{5AC59DED-222E-4E5C-B858-3A4C47DDCF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8704bb-0601-4628-b4cf-27d08d64c289"/>
    <ds:schemaRef ds:uri="0c3b9e75-4a85-4a03-b7a3-c52da6ac2c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108AFD-06A3-42B1-A2E9-E0E5312D11EB}">
  <ds:schemaRefs>
    <ds:schemaRef ds:uri="http://schemas.microsoft.com/office/2006/metadata/properties"/>
    <ds:schemaRef ds:uri="http://schemas.microsoft.com/office/infopath/2007/PartnerControls"/>
    <ds:schemaRef ds:uri="3c8704bb-0601-4628-b4cf-27d08d64c289"/>
    <ds:schemaRef ds:uri="0c3b9e75-4a85-4a03-b7a3-c52da6ac2ca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1- Presentación</vt:lpstr>
      <vt:lpstr>Conceptos  37001</vt:lpstr>
      <vt:lpstr>2-Análisis del Contexto</vt:lpstr>
      <vt:lpstr>3-Estrategias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'2-Análisis del Contexto'!Área_de_impresión</vt:lpstr>
      <vt:lpstr>'3-Estrategias'!Área_de_impresión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2025-05-09T16:23:03Z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0x010100BFF5330DF95E7245991B141708D48575</vt:lpwstr>
  </property>
  <property fmtid="{D5CDD505-2E9C-101B-9397-08002B2CF9AE}" pid="3" name="MediaServiceImageTags">
    <vt:lpwstr/>
  </property>
</Properties>
</file>